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vart\նոր\attachments_2765421\Լվովյան փ հ 25 Նախագիծ ,ծավալաթերթ\"/>
    </mc:Choice>
  </mc:AlternateContent>
  <xr:revisionPtr revIDLastSave="0" documentId="11_83326CD62E978D8C70DA031C1BE543A4E1D81253" xr6:coauthVersionLast="47" xr6:coauthVersionMax="47" xr10:uidLastSave="{00000000-0000-0000-0000-000000000000}"/>
  <bookViews>
    <workbookView xWindow="-120" yWindow="-120" windowWidth="29040" windowHeight="15720" tabRatio="852" firstSheet="1" activeTab="1" xr2:uid="{00000000-000D-0000-FFFF-FFFF00000000}"/>
  </bookViews>
  <sheets>
    <sheet name="Cav-Nax-Lvovyan-1-in pul" sheetId="81" state="hidden" r:id="rId1"/>
    <sheet name="Cav-Nax-Lvovyan-1-in pul (%)" sheetId="82" r:id="rId2"/>
  </sheets>
  <definedNames>
    <definedName name="_xlnm.Print_Area" localSheetId="0">'Cav-Nax-Lvovyan-1-in pul'!$A$1:$R$152</definedName>
    <definedName name="_xlnm.Print_Area" localSheetId="1">'Cav-Nax-Lvovyan-1-in pul (%)'!$A$1:$R$177</definedName>
    <definedName name="_xlnm.Print_Titles" localSheetId="0">'Cav-Nax-Lvovyan-1-in pul'!$16:$16</definedName>
    <definedName name="_xlnm.Print_Titles" localSheetId="1">'Cav-Nax-Lvovyan-1-in pul (%)'!$17:$17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7" i="82" l="1"/>
  <c r="O176" i="82"/>
  <c r="O175" i="82"/>
  <c r="O174" i="82"/>
  <c r="J174" i="82"/>
  <c r="H174" i="82"/>
  <c r="O173" i="82"/>
  <c r="O172" i="82"/>
  <c r="O171" i="82"/>
  <c r="O170" i="82"/>
  <c r="J170" i="82"/>
  <c r="H170" i="82"/>
  <c r="O169" i="82"/>
  <c r="O168" i="82"/>
  <c r="O167" i="82"/>
  <c r="O166" i="82"/>
  <c r="J166" i="82"/>
  <c r="H166" i="82"/>
  <c r="O165" i="82"/>
  <c r="O164" i="82"/>
  <c r="O163" i="82"/>
  <c r="O162" i="82"/>
  <c r="J162" i="82"/>
  <c r="H162" i="82"/>
  <c r="O153" i="82"/>
  <c r="O152" i="82"/>
  <c r="O151" i="82"/>
  <c r="O150" i="82"/>
  <c r="J150" i="82"/>
  <c r="H150" i="82"/>
  <c r="O149" i="82"/>
  <c r="O148" i="82"/>
  <c r="O147" i="82"/>
  <c r="O146" i="82"/>
  <c r="J146" i="82"/>
  <c r="H146" i="82"/>
  <c r="O145" i="82"/>
  <c r="O144" i="82"/>
  <c r="O143" i="82"/>
  <c r="O142" i="82"/>
  <c r="J142" i="82"/>
  <c r="H142" i="82"/>
  <c r="O133" i="82"/>
  <c r="O132" i="82"/>
  <c r="O131" i="82"/>
  <c r="O130" i="82"/>
  <c r="J130" i="82"/>
  <c r="H130" i="82"/>
  <c r="O129" i="82"/>
  <c r="O128" i="82"/>
  <c r="O127" i="82"/>
  <c r="O126" i="82"/>
  <c r="J126" i="82"/>
  <c r="H126" i="82"/>
  <c r="O125" i="82"/>
  <c r="O124" i="82"/>
  <c r="O123" i="82"/>
  <c r="O122" i="82"/>
  <c r="J122" i="82"/>
  <c r="H122" i="82"/>
  <c r="O121" i="82"/>
  <c r="O120" i="82"/>
  <c r="O119" i="82"/>
  <c r="O118" i="82"/>
  <c r="J118" i="82"/>
  <c r="H118" i="82"/>
  <c r="O117" i="82"/>
  <c r="O116" i="82"/>
  <c r="O115" i="82"/>
  <c r="O114" i="82"/>
  <c r="J114" i="82"/>
  <c r="H114" i="82"/>
  <c r="O113" i="82"/>
  <c r="O112" i="82"/>
  <c r="O111" i="82"/>
  <c r="O110" i="82"/>
  <c r="J110" i="82"/>
  <c r="H110" i="82"/>
  <c r="O109" i="82"/>
  <c r="O108" i="82"/>
  <c r="O107" i="82"/>
  <c r="O106" i="82"/>
  <c r="J106" i="82"/>
  <c r="H106" i="82"/>
  <c r="O105" i="82"/>
  <c r="O104" i="82"/>
  <c r="O103" i="82"/>
  <c r="O102" i="82"/>
  <c r="J102" i="82"/>
  <c r="H102" i="82"/>
  <c r="O101" i="82"/>
  <c r="O100" i="82"/>
  <c r="O99" i="82"/>
  <c r="O98" i="82"/>
  <c r="J98" i="82"/>
  <c r="H98" i="82"/>
  <c r="O97" i="82"/>
  <c r="O96" i="82"/>
  <c r="O95" i="82"/>
  <c r="O94" i="82"/>
  <c r="J94" i="82"/>
  <c r="H94" i="82"/>
  <c r="O93" i="82"/>
  <c r="O92" i="82"/>
  <c r="O91" i="82"/>
  <c r="O90" i="82"/>
  <c r="J90" i="82"/>
  <c r="H90" i="82"/>
  <c r="O89" i="82"/>
  <c r="O88" i="82"/>
  <c r="O87" i="82"/>
  <c r="O86" i="82"/>
  <c r="J86" i="82"/>
  <c r="H86" i="82"/>
  <c r="O85" i="82"/>
  <c r="O84" i="82"/>
  <c r="O83" i="82"/>
  <c r="O82" i="82"/>
  <c r="J82" i="82"/>
  <c r="H82" i="82"/>
  <c r="O81" i="82"/>
  <c r="O80" i="82"/>
  <c r="O79" i="82"/>
  <c r="O78" i="82"/>
  <c r="J78" i="82"/>
  <c r="H78" i="82"/>
  <c r="O77" i="82"/>
  <c r="O76" i="82"/>
  <c r="O75" i="82"/>
  <c r="O74" i="82"/>
  <c r="J74" i="82"/>
  <c r="H74" i="82"/>
  <c r="O73" i="82"/>
  <c r="O72" i="82"/>
  <c r="O71" i="82"/>
  <c r="O70" i="82"/>
  <c r="J70" i="82"/>
  <c r="H70" i="82"/>
  <c r="O69" i="82"/>
  <c r="O68" i="82"/>
  <c r="O67" i="82"/>
  <c r="O66" i="82"/>
  <c r="J66" i="82"/>
  <c r="H66" i="82"/>
  <c r="O65" i="82"/>
  <c r="O64" i="82"/>
  <c r="O63" i="82"/>
  <c r="O62" i="82"/>
  <c r="J62" i="82"/>
  <c r="H62" i="82"/>
  <c r="O61" i="82"/>
  <c r="O60" i="82"/>
  <c r="O59" i="82"/>
  <c r="O58" i="82"/>
  <c r="J58" i="82"/>
  <c r="H58" i="82"/>
  <c r="O49" i="82"/>
  <c r="O48" i="82"/>
  <c r="O47" i="82"/>
  <c r="O46" i="82"/>
  <c r="J46" i="82"/>
  <c r="H46" i="82"/>
  <c r="O45" i="82"/>
  <c r="O44" i="82"/>
  <c r="O43" i="82"/>
  <c r="O42" i="82"/>
  <c r="J42" i="82"/>
  <c r="H42" i="82"/>
  <c r="O41" i="82"/>
  <c r="O40" i="82"/>
  <c r="O39" i="82"/>
  <c r="O38" i="82"/>
  <c r="J38" i="82"/>
  <c r="H38" i="82"/>
  <c r="O37" i="82"/>
  <c r="O36" i="82"/>
  <c r="O35" i="82"/>
  <c r="O34" i="82"/>
  <c r="J34" i="82"/>
  <c r="H34" i="82"/>
  <c r="O33" i="82"/>
  <c r="O32" i="82"/>
  <c r="O31" i="82"/>
  <c r="O30" i="82"/>
  <c r="J30" i="82"/>
  <c r="H30" i="82"/>
  <c r="O29" i="82"/>
  <c r="O28" i="82"/>
  <c r="O27" i="82"/>
  <c r="O26" i="82"/>
  <c r="J26" i="82"/>
  <c r="H26" i="82"/>
  <c r="O25" i="82"/>
  <c r="O24" i="82"/>
  <c r="O23" i="82"/>
  <c r="O22" i="82"/>
  <c r="J22" i="82"/>
  <c r="H22" i="82"/>
  <c r="O21" i="82"/>
  <c r="O20" i="82"/>
  <c r="O19" i="82"/>
  <c r="S18" i="82"/>
  <c r="O18" i="82"/>
  <c r="J18" i="82"/>
  <c r="H18" i="82"/>
  <c r="R15" i="82"/>
  <c r="F9" i="82"/>
  <c r="S17" i="81"/>
  <c r="O152" i="81"/>
  <c r="O151" i="81"/>
  <c r="O150" i="81"/>
  <c r="O149" i="81"/>
  <c r="J149" i="81"/>
  <c r="H149" i="81"/>
  <c r="O148" i="81"/>
  <c r="O147" i="81"/>
  <c r="O146" i="81"/>
  <c r="O145" i="81"/>
  <c r="J145" i="81"/>
  <c r="H145" i="81"/>
  <c r="O144" i="81"/>
  <c r="O143" i="81"/>
  <c r="O142" i="81"/>
  <c r="O141" i="81"/>
  <c r="J141" i="81"/>
  <c r="H141" i="81"/>
  <c r="O140" i="81"/>
  <c r="O139" i="81"/>
  <c r="O138" i="81"/>
  <c r="O137" i="81"/>
  <c r="J137" i="81"/>
  <c r="H137" i="81"/>
  <c r="O136" i="81"/>
  <c r="O135" i="81"/>
  <c r="O134" i="81"/>
  <c r="O133" i="81"/>
  <c r="J133" i="81"/>
  <c r="H133" i="81"/>
  <c r="O132" i="81"/>
  <c r="O131" i="81"/>
  <c r="O130" i="81"/>
  <c r="O129" i="81"/>
  <c r="J129" i="81"/>
  <c r="H129" i="81"/>
  <c r="O128" i="81"/>
  <c r="O127" i="81"/>
  <c r="O126" i="81"/>
  <c r="O125" i="81"/>
  <c r="J125" i="81"/>
  <c r="H125" i="81"/>
  <c r="O124" i="81"/>
  <c r="O123" i="81"/>
  <c r="O122" i="81"/>
  <c r="O121" i="81"/>
  <c r="J121" i="81"/>
  <c r="H121" i="81"/>
  <c r="O120" i="81"/>
  <c r="O119" i="81"/>
  <c r="O118" i="81"/>
  <c r="O117" i="81"/>
  <c r="J117" i="81"/>
  <c r="H117" i="81"/>
  <c r="O116" i="81"/>
  <c r="O115" i="81"/>
  <c r="O114" i="81"/>
  <c r="O113" i="81"/>
  <c r="J113" i="81"/>
  <c r="H113" i="81"/>
  <c r="O112" i="81"/>
  <c r="O111" i="81"/>
  <c r="O110" i="81"/>
  <c r="O109" i="81"/>
  <c r="J109" i="81"/>
  <c r="H109" i="81"/>
  <c r="O108" i="81"/>
  <c r="O107" i="81"/>
  <c r="O106" i="81"/>
  <c r="O105" i="81"/>
  <c r="J105" i="81"/>
  <c r="H105" i="81"/>
  <c r="O104" i="81"/>
  <c r="O103" i="81"/>
  <c r="O102" i="81"/>
  <c r="O101" i="81"/>
  <c r="J101" i="81"/>
  <c r="H101" i="81"/>
  <c r="O100" i="81"/>
  <c r="O99" i="81"/>
  <c r="O98" i="81"/>
  <c r="O97" i="81"/>
  <c r="Q97" i="81" s="1"/>
  <c r="J97" i="81"/>
  <c r="H97" i="81"/>
  <c r="O96" i="81"/>
  <c r="O95" i="81"/>
  <c r="O94" i="81"/>
  <c r="O93" i="81"/>
  <c r="J93" i="81"/>
  <c r="H93" i="81"/>
  <c r="O92" i="81"/>
  <c r="O91" i="81"/>
  <c r="O90" i="81"/>
  <c r="O89" i="81"/>
  <c r="J89" i="81"/>
  <c r="H89" i="81"/>
  <c r="O88" i="81"/>
  <c r="O87" i="81"/>
  <c r="O86" i="81"/>
  <c r="O85" i="81"/>
  <c r="J85" i="81"/>
  <c r="H85" i="81"/>
  <c r="O84" i="81"/>
  <c r="O83" i="81"/>
  <c r="O82" i="81"/>
  <c r="O81" i="81"/>
  <c r="J81" i="81"/>
  <c r="H81" i="81"/>
  <c r="O80" i="81"/>
  <c r="O79" i="81"/>
  <c r="O78" i="81"/>
  <c r="O77" i="81"/>
  <c r="J77" i="81"/>
  <c r="H77" i="81"/>
  <c r="O76" i="81"/>
  <c r="O75" i="81"/>
  <c r="O74" i="81"/>
  <c r="O73" i="81"/>
  <c r="J73" i="81"/>
  <c r="H73" i="81"/>
  <c r="O72" i="81"/>
  <c r="O71" i="81"/>
  <c r="O70" i="81"/>
  <c r="O69" i="81"/>
  <c r="J69" i="81"/>
  <c r="H69" i="81"/>
  <c r="O68" i="81"/>
  <c r="O67" i="81"/>
  <c r="O66" i="81"/>
  <c r="O65" i="81"/>
  <c r="J65" i="81"/>
  <c r="H65" i="81"/>
  <c r="O64" i="81"/>
  <c r="O63" i="81"/>
  <c r="O62" i="81"/>
  <c r="O61" i="81"/>
  <c r="J61" i="81"/>
  <c r="H61" i="81"/>
  <c r="O60" i="81"/>
  <c r="O59" i="81"/>
  <c r="O58" i="81"/>
  <c r="O57" i="81"/>
  <c r="J57" i="81"/>
  <c r="H57" i="81"/>
  <c r="O56" i="81"/>
  <c r="O55" i="81"/>
  <c r="O54" i="81"/>
  <c r="O53" i="81"/>
  <c r="J53" i="81"/>
  <c r="H53" i="81"/>
  <c r="O52" i="81"/>
  <c r="O51" i="81"/>
  <c r="O50" i="81"/>
  <c r="O49" i="81"/>
  <c r="J49" i="81"/>
  <c r="H49" i="81"/>
  <c r="O48" i="81"/>
  <c r="O47" i="81"/>
  <c r="O46" i="81"/>
  <c r="O45" i="81"/>
  <c r="Q45" i="81" s="1"/>
  <c r="J45" i="81"/>
  <c r="H45" i="81"/>
  <c r="O44" i="81"/>
  <c r="O43" i="81"/>
  <c r="Q41" i="81" s="1"/>
  <c r="R41" i="81" s="1"/>
  <c r="O42" i="81"/>
  <c r="O41" i="81"/>
  <c r="J41" i="81"/>
  <c r="H41" i="81"/>
  <c r="O40" i="81"/>
  <c r="O39" i="81"/>
  <c r="O38" i="81"/>
  <c r="O37" i="81"/>
  <c r="J37" i="81"/>
  <c r="H37" i="81"/>
  <c r="O36" i="81"/>
  <c r="O35" i="81"/>
  <c r="O34" i="81"/>
  <c r="O33" i="81"/>
  <c r="J33" i="81"/>
  <c r="H33" i="81"/>
  <c r="O32" i="81"/>
  <c r="O31" i="81"/>
  <c r="O30" i="81"/>
  <c r="O29" i="81"/>
  <c r="J29" i="81"/>
  <c r="H29" i="81"/>
  <c r="O28" i="81"/>
  <c r="O27" i="81"/>
  <c r="O26" i="81"/>
  <c r="O25" i="81"/>
  <c r="J25" i="81"/>
  <c r="H25" i="81"/>
  <c r="O24" i="81"/>
  <c r="O23" i="81"/>
  <c r="V22" i="81"/>
  <c r="O22" i="81"/>
  <c r="O21" i="81"/>
  <c r="J21" i="81"/>
  <c r="H21" i="81"/>
  <c r="O20" i="81"/>
  <c r="O19" i="81"/>
  <c r="O18" i="81"/>
  <c r="O17" i="81"/>
  <c r="J17" i="81"/>
  <c r="H17" i="81"/>
  <c r="R14" i="81"/>
  <c r="Q105" i="81" l="1"/>
  <c r="R105" i="81" s="1"/>
  <c r="Q129" i="81"/>
  <c r="R129" i="81" s="1"/>
  <c r="Q137" i="81"/>
  <c r="Q42" i="82"/>
  <c r="Q46" i="82"/>
  <c r="Q102" i="82"/>
  <c r="Q110" i="82"/>
  <c r="Q118" i="82"/>
  <c r="R118" i="82" s="1"/>
  <c r="F118" i="82" s="1"/>
  <c r="Q126" i="82"/>
  <c r="R126" i="82" s="1"/>
  <c r="F126" i="82" s="1"/>
  <c r="Q142" i="82"/>
  <c r="Q150" i="82"/>
  <c r="Q166" i="82"/>
  <c r="Q174" i="82"/>
  <c r="Q65" i="81"/>
  <c r="Q18" i="82"/>
  <c r="R18" i="82" s="1"/>
  <c r="Q26" i="82"/>
  <c r="Q34" i="82"/>
  <c r="R34" i="82" s="1"/>
  <c r="F34" i="82" s="1"/>
  <c r="Q62" i="82"/>
  <c r="R62" i="82" s="1"/>
  <c r="F62" i="82" s="1"/>
  <c r="Q70" i="82"/>
  <c r="R70" i="82" s="1"/>
  <c r="F70" i="82" s="1"/>
  <c r="Q78" i="82"/>
  <c r="R78" i="82" s="1"/>
  <c r="F78" i="82" s="1"/>
  <c r="Q86" i="82"/>
  <c r="R86" i="82" s="1"/>
  <c r="F86" i="82" s="1"/>
  <c r="Q94" i="82"/>
  <c r="R94" i="82" s="1"/>
  <c r="F94" i="82" s="1"/>
  <c r="Q106" i="82"/>
  <c r="Q114" i="82"/>
  <c r="Q122" i="82"/>
  <c r="R122" i="82" s="1"/>
  <c r="F122" i="82" s="1"/>
  <c r="Q130" i="82"/>
  <c r="Q146" i="82"/>
  <c r="R146" i="82" s="1"/>
  <c r="F146" i="82" s="1"/>
  <c r="Q162" i="82"/>
  <c r="Q170" i="82"/>
  <c r="Q22" i="82"/>
  <c r="R22" i="82" s="1"/>
  <c r="F22" i="82" s="1"/>
  <c r="Q30" i="82"/>
  <c r="R30" i="82" s="1"/>
  <c r="F30" i="82" s="1"/>
  <c r="Q38" i="82"/>
  <c r="R38" i="82" s="1"/>
  <c r="F38" i="82" s="1"/>
  <c r="Q58" i="82"/>
  <c r="R58" i="82" s="1"/>
  <c r="F58" i="82" s="1"/>
  <c r="Q66" i="82"/>
  <c r="R66" i="82" s="1"/>
  <c r="F66" i="82" s="1"/>
  <c r="Q74" i="82"/>
  <c r="R74" i="82" s="1"/>
  <c r="F74" i="82" s="1"/>
  <c r="Q82" i="82"/>
  <c r="Q90" i="82"/>
  <c r="Q98" i="82"/>
  <c r="R46" i="82"/>
  <c r="F46" i="82" s="1"/>
  <c r="R102" i="82"/>
  <c r="R110" i="82"/>
  <c r="F110" i="82" s="1"/>
  <c r="R26" i="82"/>
  <c r="F26" i="82" s="1"/>
  <c r="R42" i="82"/>
  <c r="F42" i="82" s="1"/>
  <c r="R106" i="82"/>
  <c r="F106" i="82" s="1"/>
  <c r="R114" i="82"/>
  <c r="R82" i="82"/>
  <c r="F82" i="82" s="1"/>
  <c r="R90" i="82"/>
  <c r="F90" i="82" s="1"/>
  <c r="R98" i="82"/>
  <c r="F98" i="82" s="1"/>
  <c r="F18" i="82"/>
  <c r="P18" i="82" s="1"/>
  <c r="R170" i="82"/>
  <c r="F170" i="82" s="1"/>
  <c r="R142" i="82"/>
  <c r="F142" i="82" s="1"/>
  <c r="R166" i="82"/>
  <c r="F166" i="82" s="1"/>
  <c r="R130" i="82"/>
  <c r="F130" i="82" s="1"/>
  <c r="R162" i="82"/>
  <c r="F162" i="82" s="1"/>
  <c r="F102" i="82"/>
  <c r="F114" i="82"/>
  <c r="R150" i="82"/>
  <c r="F150" i="82" s="1"/>
  <c r="R174" i="82"/>
  <c r="F174" i="82" s="1"/>
  <c r="Q81" i="81"/>
  <c r="R81" i="81" s="1"/>
  <c r="Q85" i="81"/>
  <c r="R85" i="81" s="1"/>
  <c r="F85" i="81" s="1"/>
  <c r="Q145" i="81"/>
  <c r="R145" i="81" s="1"/>
  <c r="F145" i="81" s="1"/>
  <c r="Q33" i="81"/>
  <c r="R33" i="81" s="1"/>
  <c r="Q49" i="81"/>
  <c r="R49" i="81" s="1"/>
  <c r="F49" i="81" s="1"/>
  <c r="Q121" i="81"/>
  <c r="R121" i="81" s="1"/>
  <c r="F121" i="81" s="1"/>
  <c r="Q125" i="81"/>
  <c r="R125" i="81" s="1"/>
  <c r="F125" i="81" s="1"/>
  <c r="Q73" i="81"/>
  <c r="R73" i="81" s="1"/>
  <c r="Q89" i="81"/>
  <c r="R89" i="81" s="1"/>
  <c r="F89" i="81" s="1"/>
  <c r="Q113" i="81"/>
  <c r="R113" i="81" s="1"/>
  <c r="F113" i="81" s="1"/>
  <c r="R65" i="81"/>
  <c r="R97" i="81"/>
  <c r="R137" i="81"/>
  <c r="F137" i="81" s="1"/>
  <c r="Q21" i="81"/>
  <c r="R21" i="81" s="1"/>
  <c r="F21" i="81" s="1"/>
  <c r="P21" i="81" s="1"/>
  <c r="Q53" i="81"/>
  <c r="R53" i="81" s="1"/>
  <c r="Q61" i="81"/>
  <c r="R61" i="81" s="1"/>
  <c r="F61" i="81" s="1"/>
  <c r="Q93" i="81"/>
  <c r="R93" i="81" s="1"/>
  <c r="F93" i="81" s="1"/>
  <c r="Q133" i="81"/>
  <c r="R133" i="81" s="1"/>
  <c r="Q29" i="81"/>
  <c r="R29" i="81" s="1"/>
  <c r="F29" i="81" s="1"/>
  <c r="Q57" i="81"/>
  <c r="R57" i="81" s="1"/>
  <c r="F57" i="81" s="1"/>
  <c r="Q69" i="81"/>
  <c r="R69" i="81" s="1"/>
  <c r="F69" i="81" s="1"/>
  <c r="Q101" i="81"/>
  <c r="R101" i="81" s="1"/>
  <c r="F101" i="81" s="1"/>
  <c r="Q141" i="81"/>
  <c r="R141" i="81" s="1"/>
  <c r="F141" i="81" s="1"/>
  <c r="R45" i="81"/>
  <c r="F45" i="81" s="1"/>
  <c r="Q17" i="81"/>
  <c r="R17" i="81" s="1"/>
  <c r="F17" i="81" s="1"/>
  <c r="P17" i="81" s="1"/>
  <c r="Q25" i="81"/>
  <c r="R25" i="81" s="1"/>
  <c r="F25" i="81" s="1"/>
  <c r="Q37" i="81"/>
  <c r="R37" i="81" s="1"/>
  <c r="F37" i="81" s="1"/>
  <c r="F41" i="81"/>
  <c r="F53" i="81"/>
  <c r="Q77" i="81"/>
  <c r="R77" i="81" s="1"/>
  <c r="F77" i="81" s="1"/>
  <c r="F81" i="81"/>
  <c r="Q109" i="81"/>
  <c r="R109" i="81" s="1"/>
  <c r="F109" i="81" s="1"/>
  <c r="Q117" i="81"/>
  <c r="R117" i="81" s="1"/>
  <c r="F117" i="81" s="1"/>
  <c r="F133" i="81"/>
  <c r="Q149" i="81"/>
  <c r="R149" i="81" s="1"/>
  <c r="F129" i="81"/>
  <c r="F65" i="81"/>
  <c r="F97" i="81"/>
  <c r="F149" i="81"/>
  <c r="F33" i="81"/>
  <c r="F73" i="81"/>
  <c r="F105" i="81"/>
  <c r="P113" i="81" l="1"/>
  <c r="S113" i="81"/>
  <c r="T113" i="81" s="1"/>
  <c r="P141" i="81"/>
  <c r="S141" i="81"/>
  <c r="T141" i="81" s="1"/>
  <c r="P77" i="81"/>
  <c r="S77" i="81"/>
  <c r="T77" i="81" s="1"/>
  <c r="P145" i="81"/>
  <c r="S145" i="81"/>
  <c r="T145" i="81" s="1"/>
  <c r="P129" i="81"/>
  <c r="S129" i="81"/>
  <c r="T129" i="81" s="1"/>
  <c r="P133" i="81"/>
  <c r="S133" i="81"/>
  <c r="T133" i="81" s="1"/>
  <c r="P25" i="81"/>
  <c r="S25" i="81"/>
  <c r="T25" i="81" s="1"/>
  <c r="P45" i="81"/>
  <c r="S45" i="81"/>
  <c r="T45" i="81" s="1"/>
  <c r="P57" i="81"/>
  <c r="S57" i="81"/>
  <c r="T57" i="81" s="1"/>
  <c r="P93" i="81"/>
  <c r="S93" i="81"/>
  <c r="T93" i="81" s="1"/>
  <c r="P137" i="81"/>
  <c r="S137" i="81"/>
  <c r="T137" i="81" s="1"/>
  <c r="P121" i="81"/>
  <c r="S121" i="81"/>
  <c r="T121" i="81" s="1"/>
  <c r="S21" i="81"/>
  <c r="T21" i="81" s="1"/>
  <c r="P97" i="81"/>
  <c r="S97" i="81"/>
  <c r="T97" i="81" s="1"/>
  <c r="P29" i="81"/>
  <c r="S29" i="81"/>
  <c r="T29" i="81" s="1"/>
  <c r="P61" i="81"/>
  <c r="S61" i="81"/>
  <c r="T61" i="81" s="1"/>
  <c r="P149" i="81"/>
  <c r="S149" i="81"/>
  <c r="T149" i="81" s="1"/>
  <c r="P105" i="81"/>
  <c r="S105" i="81"/>
  <c r="T105" i="81" s="1"/>
  <c r="P89" i="81"/>
  <c r="S89" i="81"/>
  <c r="T89" i="81" s="1"/>
  <c r="P53" i="81"/>
  <c r="S53" i="81"/>
  <c r="T53" i="81" s="1"/>
  <c r="P73" i="81"/>
  <c r="S73" i="81"/>
  <c r="T73" i="81" s="1"/>
  <c r="P109" i="81"/>
  <c r="S109" i="81"/>
  <c r="T109" i="81" s="1"/>
  <c r="P41" i="81"/>
  <c r="S41" i="81"/>
  <c r="T41" i="81" s="1"/>
  <c r="P101" i="81"/>
  <c r="S101" i="81"/>
  <c r="T101" i="81" s="1"/>
  <c r="P125" i="81"/>
  <c r="S125" i="81"/>
  <c r="T125" i="81" s="1"/>
  <c r="P85" i="81"/>
  <c r="S85" i="81"/>
  <c r="T85" i="81" s="1"/>
  <c r="P117" i="81"/>
  <c r="S117" i="81"/>
  <c r="T117" i="81" s="1"/>
  <c r="P49" i="81"/>
  <c r="S49" i="81"/>
  <c r="T49" i="81" s="1"/>
  <c r="P33" i="81"/>
  <c r="S33" i="81"/>
  <c r="T33" i="81" s="1"/>
  <c r="P65" i="81"/>
  <c r="S65" i="81"/>
  <c r="T65" i="81" s="1"/>
  <c r="P81" i="81"/>
  <c r="S81" i="81"/>
  <c r="T81" i="81" s="1"/>
  <c r="P37" i="81"/>
  <c r="S37" i="81"/>
  <c r="T37" i="81" s="1"/>
  <c r="P69" i="81"/>
  <c r="S69" i="81"/>
  <c r="T69" i="81" s="1"/>
  <c r="S22" i="82"/>
  <c r="T22" i="82" s="1"/>
  <c r="P22" i="82"/>
  <c r="P130" i="82"/>
  <c r="S130" i="82"/>
  <c r="T130" i="82" s="1"/>
  <c r="P126" i="82"/>
  <c r="S126" i="82"/>
  <c r="T126" i="82" s="1"/>
  <c r="P122" i="82"/>
  <c r="S122" i="82"/>
  <c r="T122" i="82" s="1"/>
  <c r="P174" i="82"/>
  <c r="S174" i="82"/>
  <c r="T174" i="82" s="1"/>
  <c r="P162" i="82"/>
  <c r="S162" i="82"/>
  <c r="T162" i="82" s="1"/>
  <c r="P166" i="82"/>
  <c r="S166" i="82"/>
  <c r="T166" i="82" s="1"/>
  <c r="P118" i="82"/>
  <c r="S118" i="82"/>
  <c r="T118" i="82" s="1"/>
  <c r="P150" i="82"/>
  <c r="S150" i="82"/>
  <c r="T150" i="82" s="1"/>
  <c r="P142" i="82"/>
  <c r="S142" i="82"/>
  <c r="T142" i="82" s="1"/>
  <c r="P110" i="82"/>
  <c r="S110" i="82"/>
  <c r="T110" i="82" s="1"/>
  <c r="P94" i="82"/>
  <c r="S94" i="82"/>
  <c r="T94" i="82" s="1"/>
  <c r="P78" i="82"/>
  <c r="S78" i="82"/>
  <c r="T78" i="82" s="1"/>
  <c r="P62" i="82"/>
  <c r="S62" i="82"/>
  <c r="T62" i="82" s="1"/>
  <c r="P146" i="82"/>
  <c r="S146" i="82"/>
  <c r="T146" i="82" s="1"/>
  <c r="T154" i="82" s="1"/>
  <c r="P42" i="82"/>
  <c r="S42" i="82"/>
  <c r="T42" i="82" s="1"/>
  <c r="P34" i="82"/>
  <c r="S34" i="82"/>
  <c r="T34" i="82" s="1"/>
  <c r="P38" i="82"/>
  <c r="S38" i="82"/>
  <c r="T38" i="82" s="1"/>
  <c r="P98" i="82"/>
  <c r="S98" i="82"/>
  <c r="T98" i="82" s="1"/>
  <c r="P66" i="82"/>
  <c r="S66" i="82"/>
  <c r="T66" i="82" s="1"/>
  <c r="P46" i="82"/>
  <c r="S46" i="82"/>
  <c r="T46" i="82" s="1"/>
  <c r="P106" i="82"/>
  <c r="S106" i="82"/>
  <c r="T106" i="82" s="1"/>
  <c r="P90" i="82"/>
  <c r="S90" i="82"/>
  <c r="T90" i="82" s="1"/>
  <c r="P74" i="82"/>
  <c r="S74" i="82"/>
  <c r="T74" i="82" s="1"/>
  <c r="P58" i="82"/>
  <c r="S58" i="82"/>
  <c r="T58" i="82" s="1"/>
  <c r="P26" i="82"/>
  <c r="S26" i="82"/>
  <c r="T26" i="82" s="1"/>
  <c r="S30" i="82"/>
  <c r="T30" i="82" s="1"/>
  <c r="P30" i="82"/>
  <c r="P114" i="82"/>
  <c r="S114" i="82"/>
  <c r="T114" i="82" s="1"/>
  <c r="P82" i="82"/>
  <c r="S82" i="82"/>
  <c r="T82" i="82" s="1"/>
  <c r="P102" i="82"/>
  <c r="S102" i="82"/>
  <c r="T102" i="82" s="1"/>
  <c r="P86" i="82"/>
  <c r="S86" i="82"/>
  <c r="T86" i="82" s="1"/>
  <c r="P70" i="82"/>
  <c r="S70" i="82"/>
  <c r="T70" i="82" s="1"/>
  <c r="P170" i="82"/>
  <c r="S170" i="82"/>
  <c r="T170" i="82" s="1"/>
  <c r="T134" i="82" l="1"/>
  <c r="T178" i="82"/>
  <c r="T50" i="82"/>
  <c r="T54" i="82" s="1"/>
  <c r="T153" i="81"/>
  <c r="T158" i="82" s="1"/>
  <c r="F9" i="81"/>
  <c r="T182" i="82" l="1"/>
  <c r="T187" i="82"/>
  <c r="T188" i="82" s="1"/>
  <c r="T189" i="82" s="1"/>
  <c r="T154" i="81"/>
  <c r="T155" i="81" s="1"/>
  <c r="T138" i="82"/>
  <c r="T186" i="82" l="1"/>
</calcChain>
</file>

<file path=xl/sharedStrings.xml><?xml version="1.0" encoding="utf-8"?>
<sst xmlns="http://schemas.openxmlformats.org/spreadsheetml/2006/main" count="429" uniqueCount="190">
  <si>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</si>
  <si>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</si>
  <si>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</si>
  <si>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</si>
  <si>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</si>
  <si>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</si>
  <si>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</si>
  <si>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</si>
  <si>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</si>
  <si>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</si>
  <si>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</si>
  <si>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</si>
  <si>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</si>
  <si>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</si>
  <si>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</si>
  <si>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</si>
  <si>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</si>
  <si>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</si>
  <si>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</si>
  <si>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</si>
  <si>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</si>
  <si>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</si>
  <si>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</si>
  <si>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</si>
  <si>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</si>
  <si>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</si>
  <si>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</si>
  <si>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</si>
  <si>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</si>
  <si>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</si>
  <si>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</si>
  <si>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</si>
  <si>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</si>
  <si>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</si>
  <si>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</si>
  <si>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</si>
  <si>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</si>
  <si>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</si>
  <si>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</si>
  <si>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</si>
  <si>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</si>
  <si>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</si>
  <si>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</si>
  <si>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</si>
  <si>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</si>
  <si>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ØÇ³íáñÇ ÁÝ¹Ñ³Ýáõñ ³ñÅ»ùÁ</t>
  </si>
  <si>
    <t>²²Ð, 20%</t>
  </si>
  <si>
    <t>E1-961</t>
  </si>
  <si>
    <t>Ñ»ÕÛáõë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</si>
  <si>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</si>
  <si>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</si>
  <si>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</si>
  <si>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</si>
  <si>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</si>
  <si>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ԾԱՎԱԼԱԹԵՐԹ-ՆԱԽԱՀԱՇԻՎ
Сводная ведомость обема работ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</si>
  <si>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</si>
  <si>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</si>
  <si>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</si>
  <si>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</si>
  <si>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</si>
  <si>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</si>
  <si>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ÞÇÝ. ³ÕµÇ Ñ³í³ùáõÙ, µ³ñÓáõÙ ÇÝùÝ³Ã³÷»ñÇ íñ³ »õ ï»Õ³÷áËáõÙ 13ÏÙ</t>
  </si>
  <si>
    <t>կգ</t>
  </si>
  <si>
    <t>շուկա</t>
  </si>
  <si>
    <t>E27-251</t>
  </si>
  <si>
    <t>բիտում</t>
  </si>
  <si>
    <t>ասֆալտբետոն</t>
  </si>
  <si>
    <t>E27-32</t>
  </si>
  <si>
    <t>E1-1545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</si>
  <si>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</si>
  <si>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</si>
  <si>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</si>
  <si>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</si>
  <si>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</si>
  <si>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E8-11-1</t>
  </si>
  <si>
    <t xml:space="preserve">Ê×Ç Ý³Ë. ß»ñïÇ ÇñÏ³Ý³óáõÙ </t>
  </si>
  <si>
    <t>E6-1</t>
  </si>
  <si>
    <t>Ü³Ë³å³ïñ³ëï³Ï³Ý ß»ñïÇ Çñ³Ï³Ý³óáõÙ B7.5 ¹³ëÇ µ»ïáÝÇó 10սմ հաստությամբ</t>
  </si>
  <si>
    <t>µ»ïáÝ B7.5</t>
  </si>
  <si>
    <t>E11-221-2</t>
  </si>
  <si>
    <t>µ³½³Éï» ë³É»ñ</t>
  </si>
  <si>
    <t>E15-10</t>
  </si>
  <si>
    <t>²ëïÇ×³ÝÝ»ñÇ ¹ÇÙ³ÛÇÝ Ù³ë»ñÇ »ñ»ëå³ïáõÙ µ³½³Éï» ë³É»ñáí 30ÙÙ Ñ³ëï.</t>
  </si>
  <si>
    <t>µ³½. ë³É 30ÙÙ</t>
  </si>
  <si>
    <t>µ³½ñÇù</t>
  </si>
  <si>
    <t>E6-13</t>
  </si>
  <si>
    <t>Ï³Õ³å³ñ³Ù³Í</t>
  </si>
  <si>
    <t>ãáñëáõ,ï³Ëï³Ï</t>
  </si>
  <si>
    <t xml:space="preserve">E8-22
</t>
  </si>
  <si>
    <t>ÐÇÙù»ñÇ çñ³Ù»Ïáõë³óáõÙ Ç½á·³Ùáí 2 ß»ñï</t>
  </si>
  <si>
    <t>Ç½á·³Ù</t>
  </si>
  <si>
    <t>Բիտում</t>
  </si>
  <si>
    <t>ó³Ýó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</si>
  <si>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</si>
  <si>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</si>
  <si>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</si>
  <si>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</si>
  <si>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</si>
  <si>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</si>
  <si>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</si>
  <si>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</si>
  <si>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</si>
  <si>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E27-169</t>
  </si>
  <si>
    <t>Գնահաշվարկ-N1</t>
  </si>
  <si>
    <t>III Ï³ñ·Ç ·ñáõÝïÇ Ùß³ÏáõÙ Ó»éùáí</t>
  </si>
  <si>
    <t>գմ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</si>
  <si>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</si>
  <si>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</si>
  <si>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</si>
  <si>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 xml:space="preserve">Î³éáõóáÕ³Ï³Ý ³ßË³ï³ÝùÝ»ñ
</t>
  </si>
  <si>
    <t>Հանքաձյութով տոգորված խճային ծածկույթների քանդում</t>
  </si>
  <si>
    <t>³Ùñ³Ý</t>
  </si>
  <si>
    <t>ï³Ëï³ÏÝ»ñ</t>
  </si>
  <si>
    <t>E15-201</t>
  </si>
  <si>
    <t>Հեղույս</t>
  </si>
  <si>
    <t>E15-10
E15-59</t>
  </si>
  <si>
    <t xml:space="preserve">Ասֆալտբետոնյա շերտի կտրում </t>
  </si>
  <si>
    <t xml:space="preserve">§ÐÐ, Երևան քաղաքի Նոր Նորք  վարչական շրջանի Լվովյան փողոց հ. 25 շենքի խաղահրապարակի վերակառուցման աշխատանքներ¦-1-ին փուլ </t>
  </si>
  <si>
    <t>Աëý³Éïµ»ïáÝ» ß»ñïÇ ù³Ý¹áõÙ</t>
  </si>
  <si>
    <t>Բազալտե »½ñ³ù³ñ»ñÇ ³å³ÙáÝï³ÅáõÙ /µ»ïáÝ» ÑÇÙùáí/</t>
  </si>
  <si>
    <t>E46-83</t>
  </si>
  <si>
    <t xml:space="preserve">Գոյություն ունեցող բետոնե աստիճանների և հարթակի քանդում </t>
  </si>
  <si>
    <t>Մետաղական ճաղավանդակի քանդում</t>
  </si>
  <si>
    <t>Աստիճաններ և բետոնե պատ</t>
  </si>
  <si>
    <t>E6-91</t>
  </si>
  <si>
    <t>Խամքարաբետոն B15 դասի բետոնից</t>
  </si>
  <si>
    <t>Փայտանյութ</t>
  </si>
  <si>
    <t>Բետոն B15</t>
  </si>
  <si>
    <t>Կաղապարամած</t>
  </si>
  <si>
    <t>´»ïáÝ» ³ëïÇ×³ÝÝ»ñÇ և հարթակի Ï³éáõóáõÙ B15 ¹³ëÇ µ»ïáÝÇó</t>
  </si>
  <si>
    <t>²Ùñ³Ý ö10A500c</t>
  </si>
  <si>
    <t>E46-90</t>
  </si>
  <si>
    <t>Բետոնե պատի կառուցում B15 դասի բետոնով</t>
  </si>
  <si>
    <t>Աստիճանների և աստիճանահարթակի »ñ»ëå³ïáõÙ µ³½³Éï» ë³É»ñáí 3ëÙ Ñ³ëï.</t>
  </si>
  <si>
    <t xml:space="preserve">Աստիճանահարթակներին Մանրահատիկ ասֆալտբետոնե ծածկույթի իրականացում 3սմ հաստությամբ    </t>
  </si>
  <si>
    <t>Նոր կառուցվող պատի երեսապատում բազալտե սալերով 30մմ հաստ.</t>
  </si>
  <si>
    <t>Պ³ï»ñÇ ëí³ÕÇ Çñ³Ï³Ý³óáõÙ ó»Ù»Ýï³í³½³ÛÇÝ ß³Õ³Ëáí 1:3 Ñ³ñ³µ»ñáõÃÛ³Ùµ</t>
  </si>
  <si>
    <t>Բազալտե »½ñ³ù³ñ»ñÇ ï»Õ³¹ñáõÙ 150*300մմ</t>
  </si>
  <si>
    <t xml:space="preserve">
Ասֆալտբետոնյա աշխատանքներ
</t>
  </si>
  <si>
    <t>Բիտումի  լցում խճի վրա  1.5 մ2 (4.12տ/1000մ2)</t>
  </si>
  <si>
    <t>²Ùñ³Ý ö8AcI</t>
  </si>
  <si>
    <t>²ëïÇ×³ÝÝ»ñÇ մետաղական µ³½ñÇùÝ»ñÇ ï»Õ³¹ñáõÙ /զակլոդնոյով/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</si>
  <si>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</si>
  <si>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</si>
  <si>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</si>
  <si>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</si>
  <si>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ÀÝ¹Ñ³Ýáõñ ³ñÅ»ùÁ
Общая стоимость</t>
  </si>
  <si>
    <t>Ñ³½. ¹ñ³Ù
тысяча драм</t>
  </si>
  <si>
    <t>ø³Ý¹Ù³Ý ³ßË³ï³ÝùÝ»ñ
Демонтажные работы</t>
  </si>
  <si>
    <t>Ասֆալտբետոնյա շերտի կտրում 
Резка асфальтобетонного слоя</t>
  </si>
  <si>
    <t>Աëý³Éïµ»ïáÝ» ß»ñïÇ ù³Ý¹áõÙ
Снос асфальтобетонного слоя</t>
  </si>
  <si>
    <t>Հանքաձյութով տոգորված խճային ծածկույթների քանդում
Снос рудопропитанных гравийных покрытий</t>
  </si>
  <si>
    <t>Բազալտե »½ñ³ù³ñ»ñÇ ³å³ÙáÝï³ÅáõÙ /µ»ïáÝ» ÑÇÙùáí/
Демонтаж базальтовых бордюров /с бетонным основанием/</t>
  </si>
  <si>
    <t>Գոյություն ունեցող բետոնե աստիճանների և հարթակի քանդում 
Демонтаж существующих бетонных ступеней и платформы</t>
  </si>
  <si>
    <t>Մետաղական ճաղավանդակի քանդում
Демонтаж металлический перил</t>
  </si>
  <si>
    <t>ÞÇÝ. ³ÕµÇ Ñ³í³ùáõÙ, µ³ñÓáõÙ ÇÝùÝ³Ã³÷»ñÇ íñ³ »õ ï»Õ³÷áËáõÙ 13ÏÙ
Сбор строительного мусора, погрузка на самосвалы и транспортировка 13 км</t>
  </si>
  <si>
    <t>գմ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</si>
  <si>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</si>
  <si>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</si>
  <si>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t xml:space="preserve">Î³éáõóáÕ³Ï³Ý ³ßË³ï³ÝùÝ»ñ
Строительные работы
</t>
  </si>
  <si>
    <t>Աստիճաններ և բետոնե պատ
Лестница и бетонная стена</t>
  </si>
  <si>
    <t>Գրունտի մշակում մեխանիզմով, ÏáÕ³ÉÇóùáí
Обработка почвы с механизмом,  боковой засыпкой</t>
  </si>
  <si>
    <t>III Ï³ñ·Ç ·ñáõÝïÇ Ùß³ÏáõÙ Ó»éùáí
Обработка почвы III класса вручную</t>
  </si>
  <si>
    <t>´Ý³ÑáÕÇ »ïÉÇóù Ó»éùáí, ïá÷³ÝáõÙáí
Обратная засыпка грунта вручную, вытаптывание</t>
  </si>
  <si>
    <t>Ê×Ç Ý³Ë. ß»ñïÇ ÇñÏ³Ý³óáõÙ 
Реализация подготовительного слоя гравия</t>
  </si>
  <si>
    <t>Ü³Ë³å³ïñ³ëï³Ï³Ý ß»ñïÇ Çñ³Ï³Ý³óáõÙ B7.5 ¹³ëÇ µ»ïáÝÇó 10սմ հաստությամբ
Выполнение подготовительного слоя из бетона класса В7,5 толщиной 10 см.</t>
  </si>
  <si>
    <t>Խամքարաբետոն B15 դասի բետոնից
Бутобетон  класса В15</t>
  </si>
  <si>
    <t>Բետոնե պատի կառուցում B15 դասի բետոնով
Возведение бетонных стен из бетона марки В15</t>
  </si>
  <si>
    <t>´»ïáÝ» ³ëïÇ×³ÝÝ»ñÇ և հարթակի Ï³éáõóáõÙ B15 ¹³ëÇ µ»ïáÝÇó
Строительство бетонных ступеней и площадки из бетона класса В15</t>
  </si>
  <si>
    <t>²Ùñ³Ý ö10A500c
Арматура  ö10A500c</t>
  </si>
  <si>
    <t>²Ùñ³Ý ö8AcI
Арматура ö8AcI</t>
  </si>
  <si>
    <t>ÐÇÙù»ñÇ çñ³Ù»Ïáõë³óáõÙ Ç½á·³Ùáí 2 ß»ñï
Гидроизоляция фундаментов изогамой 2 слоя</t>
  </si>
  <si>
    <t>Աստիճանների և աստիճանահարթակի »ñ»ëå³ïáõÙ µ³½³Éï» ë³É»ñáí 3ëÙ Ñ³ëï.
Облицовка лестницы и площадки базальтовыми плитами толщиной 3 см.</t>
  </si>
  <si>
    <t>²ëïÇ×³ÝÝ»ñÇ ¹ÇÙ³ÛÇÝ Ù³ë»ñÇ »ñ»ëå³ïáõÙ µ³½³Éï» ë³É»ñáí 30ÙÙ Ñ³ëï.
Облицовка фасадных частей лестницы базальтовыми плитами толщиной 30 мм</t>
  </si>
  <si>
    <t>Աստիճանահարթակներին Մանրահատիկ ասֆալտբետոնե ծածկույթի իրականացում 3սմ հաստությամբ    
Мелкозернистое асфальтобетонное покрытие толщиной 3 см на лестнице</t>
  </si>
  <si>
    <t>Նոր կառուցվող պատի երեսապատում բազալտե սալերով 30մմ հաստ.
Облицовка новой построенной стены базальтовыми плитами толщиной 30 мм.</t>
  </si>
  <si>
    <t>Պ³ï»ñÇ ëí³ÕÇ Çñ³Ï³Ý³óáõÙ ó»Ù»Ýï³í³½³ÛÇÝ ß³Õ³Ëáí 1:3 Ñ³ñ³µ»ñáõÃÛ³Ùµ
Оштукатуривание стен цементно-песчаным раствором в пропорции 1:3</t>
  </si>
  <si>
    <t>²ëïÇ×³ÝÝ»ñÇ մետաղական µ³½ñÇùÝ»ñÇ ï»Õ³¹ñáõÙ /զակլոդնոյով/
Монтаж металлических ограждений лестницы /с закладкой/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</si>
  <si>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</si>
  <si>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·Ù
пм</t>
  </si>
  <si>
    <t>Բազալտե »½ñ³ù³ñ»ñÇ ï»Õ³¹ñáõÙ 150*300մմ
Установка базальтовых бордюров 150*300мм</t>
  </si>
  <si>
    <t>Ê×Ç Ý³Ë³å³ïñ³ëï³Ï³Ý ß»ñïÇ Çñ³Ï³Ý³óáõÙ 7ëÙ Ñ³ëïáõÃÛ³Ùµ
Выполнение подготовительного слоя из гравия толщиной 7 см.</t>
  </si>
  <si>
    <t>´³½³Éï» »½ñ³ù³ñ»ñÇ ï»Õ³¹ñáõÙ
Установка базальтовых бордюров</t>
  </si>
  <si>
    <t xml:space="preserve">
Ասֆալտբետոնյա աշխատանքներ
Асфальтобетонные работы
</t>
  </si>
  <si>
    <t>Խճային հիմք   H=12սմ 
Основание из гравия H=12см</t>
  </si>
  <si>
    <t>Բիտումի  լցում խճի վրա  1.5 մ2 (4.12տ/1000մ2)
Битумная засыпка по гравию 1,5м2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</si>
  <si>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</t>
  </si>
  <si>
    <r>
      <t>մ</t>
    </r>
    <r>
      <rPr>
        <vertAlign val="superscript"/>
        <sz val="8"/>
        <rFont val="Arial AM"/>
        <family val="2"/>
      </rPr>
      <t>2</t>
    </r>
    <r>
      <rPr>
        <sz val="8"/>
        <rFont val="Arial AM"/>
        <family val="2"/>
      </rPr>
      <t xml:space="preserve">
м</t>
    </r>
    <r>
      <rPr>
        <vertAlign val="superscript"/>
        <sz val="8"/>
        <rFont val="Arial AM"/>
        <family val="2"/>
      </rPr>
      <t>2</t>
    </r>
  </si>
  <si>
    <t>ØÇ³íáñÇ  ³ñÅ»ùÁ
стоимость единицы</t>
  </si>
  <si>
    <t xml:space="preserve">§ÐÐ, Երևան քաղաքի Նոր Նորք  վարչական շրջանի Լվովյան փողոց հ. 25 շենքի խաղահրապարակի վերակառուցման աշխատանքներ¦ -1-ին փուլ աստիճանների հիմնանորոգում
Улица Львовян №25 административного района Нор Норк города Еревана. Работы по реконструкции детской площадки  - 1 этап лестница кап. ремонт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</si>
</sst>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theme="0"/>
      <name val="Arial Armenian"/>
      <family val="2"/>
    </font>
    <font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</cellStyleXfs>
  <cellXfs count="174">
    <xf numFmtId="0" fontId="0" fillId="0" borderId="0" xfId="0"/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2" borderId="1" xfId="1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0" fontId="1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 vertical="center"/>
    </xf>
    <xf numFmtId="2" fontId="4" fillId="2" borderId="1" xfId="11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167" fontId="4" fillId="2" borderId="1" xfId="5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B131CE80-B539-4567-97A5-F3A41AD5467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EEF9D2F8-F003-4CE2-9A46-0152C424E65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8C27EE99-F98E-43F1-A476-3049EF10CBC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1CDABF79-500F-4845-B279-0CA25595C1D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F9E227E2-6276-4793-9F6A-71BFEBD2FD3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A33BA66A-4002-4112-8F64-A379B0C1D46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F548E23F-E63F-44A5-8B9A-6756BED8586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46F728A0-870E-459A-9259-4AC175158EC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B7790C8F-DD35-424E-9069-9CDCE7440ED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572BD45F-6F24-42A5-B433-44579455DA8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EE736D01-0657-4F44-8DF6-B36E914DBDB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DF9F92B4-FD30-4265-B735-D9AF08BE3F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BD0537F9-68B4-4424-BCEC-84FC224C980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27B5FBF4-DA18-4366-8C32-3B936CAF74D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302D11DD-E81B-44EB-B5B5-742091812F0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5EC26905-C0FD-4271-A1A8-768AE060C1E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FF0D2121-C6C1-4049-ADF0-A011587B83A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737BF787-065A-46B4-8F7E-E36B1F3491C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144D3525-97D8-41DE-ABD1-536D9951185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C36E8904-A12F-40FF-9B46-5199F56B6CC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16F42B46-0E31-46E8-A13F-30ABA6D7762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CF8CB5A1-1A18-482B-9638-21FC9C89513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48F07AB6-989D-44A9-A930-1BC1A4E1D95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00804038-28D5-45E6-9872-4E51F45F284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1924D805-C1C6-406B-9808-E409E247405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0B847B7F-1C06-4DA2-B271-4DA84587E9D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A0591E75-1767-4E35-A32F-406B7E099BB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3CEC5D44-9898-4E04-9E4C-9C6472EA7DE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897D0C09-E7DC-4B26-B159-C74684CB4FE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46C26B44-7185-4592-B57F-C22A45205C0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9A7B1487-205B-4660-8C76-6CC23A2D0CF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0F0C7696-284B-46B8-91CA-0DE151B0CE0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EAEDB120-12F0-4808-AB8B-7631A5773C2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9BB46FE2-8002-4FD0-A7E9-7D2AE2FA452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A167FB8C-4515-47C7-8AD4-39898ABA16A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94AEE8A2-31D9-438E-851A-E629D42C7C5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AD1D9B60-5E5E-46A9-B8F4-9DF1319473A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8399D413-005C-4B98-8309-62F27FF0FFC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E304DBC2-085B-4254-80CF-808121AC519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991B7AA3-89AD-4DFD-8AF9-360696F6B90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4EB08CF0-B033-455B-B1E8-37FAFD677C8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A1DB62E7-104C-40B8-8812-ECD92F2F66A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7F32E75B-443C-4F4B-8254-1792CD83159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41D5119E-BC19-4A60-B264-60C3FE6E047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BA875957-5EA5-44CB-8901-8799244C781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78B53338-78A1-4CDC-91FE-1A1AF906C9C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C4FDE36E-D28B-4FDF-AB7A-CD345A6A108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478F95F3-7E35-4096-BFD5-7ACE3E0FF5E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DA92D0B2-C017-46B7-BEEF-CE3878E3C2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0E1E9554-126B-44EE-B710-913D8CF9C04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11947B51-AAF8-405C-93B6-13DCCF94226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4B2BD7EA-9209-4ED8-9604-830EB7E2C88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B95B2341-539C-45B8-92BF-E0C43E24897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40C883EF-42AF-426B-84A0-527EAFF6BEC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DA8BD291-8CEC-49D7-8693-1221CE101A3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F0E49E1D-D399-4580-A1F6-F71B71E9738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E741B834-AB87-4B83-995F-F48327029F6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0D1B81B5-299F-4BA8-9B43-CC431532DF0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2A1AC2AC-9DE4-4539-B3C2-7400EECF810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0F1B13B4-5626-44A4-B264-F018DBA7BC4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BE2A2DE5-18F6-411B-B7EC-F0ECBCC84AC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DAB85C0F-2DC6-46D1-9E7D-4F0C2B3ABBA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F9DC7DF3-01F6-44C0-B726-B98E6007E8A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A64C6030-2238-4458-B6C9-5B1F929D0E3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F703FC93-A397-44FA-8C31-E575FEF3A7B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451C195F-5E3A-4F70-9710-8697C9594A1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03685608-5922-42F0-8A40-0791705E405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4567F476-D707-412F-A866-E1465237931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27B2EFB5-58EB-4471-A46F-A79D8310D6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4DDE17EF-A3F8-4E7C-8922-740B274D4FD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3CD6D586-FAC5-4407-95C6-55AB0579837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04A5F9C1-4E65-4558-9A3F-861F3B28F78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1727A370-69BC-4B77-95A9-781ADD50AE3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58E7B0BB-DAF1-4B6E-B1AE-38A83514CDA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83C57324-E0F0-4DC8-B7C1-13CA0890C29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E4978F96-069C-4D9A-84A8-ECC6E9015133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6964B667-AD40-41FE-A5C0-A87D6A9FF97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61B23D5F-6780-44C9-9CB4-A17591B73C3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E6C91AA6-E533-419B-A1A0-0EAD84ABBE0B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347AFC01-A551-464C-A600-7DBAC210FB2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8D64FDE7-B007-4A6B-A35A-457CA090714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E84608BC-63CB-4443-85A1-D3737AB3B38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8EEA7434-D81D-47E7-8F78-5EA2D7C3761B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8523CFEA-6DFD-4921-9E92-5F484A8134C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C8597207-85BE-44C0-9E52-8264B54C0369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EEEE2DD1-7C64-4404-B904-8165A9A851C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DF1BE686-1434-4F0F-B0B5-EAF2DEF36DAE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2CC06096-2F32-4E37-A33E-0F1D0EE6F24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100BA285-C6CC-4779-8241-51146B316E0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1D0E416B-D95A-44A2-9E79-6FC139BCF7F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4F50E300-7567-4269-A0F4-EBB21635FD1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33DC7F07-16CA-4320-910C-8FA826ABDFC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40D54F9E-C27C-4F2E-AD85-A5706489548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9ED88560-AC38-4DEF-AB84-0975C5D74583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3F1462E5-D189-421B-972C-EF712C11C9B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2E9BEB20-1C93-4EDF-83D3-43FD5AB19DC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3C3013EA-7C93-4910-A4DC-1454D3597DF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7A5E1E01-843E-449B-A3CC-E71217110E7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E20D80E0-80D8-44C1-BB4A-74B4FB8EFDA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0CDFE553-024E-4C30-A921-E4617C0DAAC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DABD970C-10A9-4086-8DDC-9A7A73E2A58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0673751A-A72E-443F-8663-4EC2B44A86B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9BFD4DB2-EFAB-49C4-A349-550D0C66C16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4CF0A61C-F941-49F9-A17F-4A63F9211B4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3497C49F-1477-49BF-B185-9E2DA43DC7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6AD2650E-1C27-4DEB-AFF6-756CEDDD2E8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D7DDECE0-30AD-4BD7-83F0-4940AF245B2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AB3ABF74-A284-4AE4-950E-8D556BCEDD1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365B6BE8-D230-4922-A0C9-83300459726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F5D6BD69-E9E3-4E1B-9750-6A14E230AD4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04B1C559-D8FE-49F8-83B0-C41FA73B5CE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F1C9D25D-7961-4425-A8F8-6707C3980F1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2E16DD29-72CE-4490-8AE7-2A074F0143F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084D0073-9341-432D-8118-0D93AED11D9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8A5E0B6B-764F-4D47-9438-08AA59FC2CD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4FB6E2B7-8804-4325-B37E-37E90250A58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13EF67BC-1EB3-44A7-86E4-4462075DB51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0E916D61-9C89-42F1-8829-B262339F438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81ABC799-41D8-4F43-93DC-EE89DBCC5A5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7562DE63-6583-4D36-8949-346E6BB8C7D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31517223-A70E-4104-9A6F-9F71AC2D536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5D227C6B-C7D5-42B6-9904-A6E67A22F507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A61790D7-A65A-4A96-9009-4BCCF18B1E8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D341779F-7930-4051-AB07-EC2DE93B90B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F9BB3C55-F11B-4760-86D0-4B72A3623ED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8B2CEFFA-5BB5-4DDC-9890-D62527C338D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7591FAED-143E-45A0-9AB0-E541AAF0150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78ECB817-9D82-4B30-AEBA-9AE2EC4C436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D5F4BED5-CF7C-4E71-87FA-A6C994E7C2F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7AECC63E-C15F-4318-ABDC-E0802F354A5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54DE6345-82A9-4655-95EB-632D3CE181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07AD1BB3-1B1B-4014-8560-3EFD9209BDD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9446BF96-21BE-48E2-B955-0008527EF44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FDB96E68-6F1E-4400-B0A9-60B165DF4D1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49493D1E-A2AF-4A68-B0BA-F2AE3AD7D05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7AD48A16-72BC-4768-A2F4-F74D2C7D23F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CA2E00CA-C4B5-40D0-B511-C174A0A5FD4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86181A64-E6DD-45E4-ADFD-6633151457D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8FE9BD24-68D7-4516-9A87-89D7633A77C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88461B7A-57D4-43E1-B4B4-D30D9E68BC7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9AE00C99-5C69-4ACB-B2F7-99C33EF7D7E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CD5AE5A4-0513-4764-95D7-239C699A2BA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6A9328BF-A909-4DFF-AEB8-8C76028BA42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1C4AEF52-F7F4-434F-AC48-2E9E6495F19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046C7541-CCAA-4C35-ACF6-AEA192A6292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14B1B7E7-4A5C-42A6-8F33-7A25909D70B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9ECA8025-A318-49FD-B8FC-6AB93DDE1C4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00BCE37B-5877-41D3-B3F1-3C7419B3C95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A6FA5959-8BDB-40B3-96FD-4BCE900412A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7CDF90D3-A905-40B6-88CE-D276913C138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87B82DEB-33DF-4F69-8578-71F5E9B2E57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112750D6-B2A2-4765-8CBD-FE7B231E77F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B86A3C21-E185-4DFA-B353-AFCF940DDB3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760A7357-BA92-4FCA-AAAE-5016B592930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D3446156-E58F-474A-8DED-F3D65C4BF56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E06B2C1D-769D-491C-85EA-CE375D1177F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F7FC8BE1-4E9A-4779-98F7-263EB640693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D12D6DC0-202C-4001-9E1B-86A0350B503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1398DF37-9F69-41B9-8256-AED844D1FD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37E2D4CF-B29D-484E-9DF8-3A7C1CBB12E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353E575E-3270-4530-9F2E-4EBC2A6F022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13ED00CB-A446-4610-9269-79D2A9C1AEA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977B179D-725D-43EF-944B-D9E00C7011E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98BF720D-16C2-44F9-960D-B30D0189DEA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CC6CF13A-015E-4705-A86F-88678ADD962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2C124001-5691-4EE1-8B21-B94B5B669EF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C76B7270-D3C6-4385-BA1E-0F881B27274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D09D9B53-6048-46D8-B030-A7D590A4660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0381F818-86A8-453E-A1D2-DC50DCFFCFA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C59BD425-582D-42B0-B238-44C6ED5AEE8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5548FAD6-65F8-4929-964A-E7180002B2E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F9219C4F-6C4E-4464-86BE-7B5638FFF0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984AC633-FED0-4057-A5D4-FB849E49ACA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B2FF397A-C85D-4182-9C1E-093D3C96D56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F37A1149-B6E9-4E56-B568-429CB420F8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F1754275-EEBB-4BC3-9DBD-09675CEE9E5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A7101338-FFEC-4FC0-9F77-05869CAD151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4AAA13C9-7113-470A-9D55-BB6FD87E9F8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94480953-F2AD-4E29-A0D1-F9E74C11BA1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C85081DB-A210-4BE3-85B5-4C4E100EC18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9C257928-983D-4BBE-BD2C-D8F76AADB87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C3F96D23-B4ED-4F39-B582-1EF0B32AFA4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A19DDCD6-4FB3-4D47-B05C-A4CE2F7B70F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73DE0F91-1802-4BD6-9667-6735B08E1C6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0DDD4D63-95A1-4D66-B1C5-FADA7CF6752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DF88C064-B082-441E-A3F6-17FCE2CD126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5431DF34-256D-4DFF-BD2E-90AFAC9323D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B8D919F6-434B-48B2-A998-2E608EB4074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FEED5ABD-5C59-4B07-AF44-B4205B4E56F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031D72FB-0C8C-4AEC-AD0E-B88124FD495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E13EE27A-5879-4D0B-AB94-F1C55357330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E7832239-E8F2-40C8-BBFB-C82153DE7F3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5D48FA2C-C2AB-4DEC-A098-3780707168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8FFB221F-9244-413C-BCD4-11476584939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88C4E1B7-BC70-470B-9E3E-D1012C0E8B9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6B5E862C-1E8C-40BC-8CDA-9AEBFDF6121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93F1C897-0EDE-4BCC-BA3C-6A4E388F943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64AC1AD5-C2DF-4776-9C84-AA1FD7F7557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696BC759-3717-4E87-B357-F4C6E3AA6EA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94F2E037-0B65-4D9E-9332-840AED047E9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8E0ACAA2-7705-4652-A1E2-739CEBDBE58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F20EABCB-66AF-4A9F-9952-734EB74ED33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457F2D6E-0224-487A-8C37-41C6C3573F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B1F09465-C0B0-4C72-89C3-54F303787D8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5C7D938A-CC34-4F9E-A815-3DB3A3235FF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3E717557-5FDC-4390-BAAC-2CED8A0CA76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F122CC47-6359-464D-9A8C-F08006BABE1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A946E89B-86BC-4A72-8253-3BDAFEE910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4FD3D346-6168-433D-8EDE-5E42C98117C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572F089E-5768-48A1-BCF3-D23359E8A36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0CF4057B-F090-4D63-A802-C914D5626BA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68CEF60F-94DC-4426-BD47-4769396054B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1C22321B-C391-4034-91D1-6D16B6AC5C8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11937562-D85C-4BFC-849C-A5B3554FD51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E37FC310-BAC6-48B9-85BB-82C5873180E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6FB08DAA-1910-4643-A1B2-936DCF64DC5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B8B10798-1EFC-43DF-8EDA-8C4706A6812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16700EC6-D0CD-4D82-B227-A92D213F805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AA6C7E5E-926F-434B-9CAB-AF97ADF6737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0A4B92DE-358C-4C4E-B57D-37C993E24F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DE6821EC-D74C-4063-AD40-FBCEFDC2746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FCC138DC-7AB7-465C-A518-46B6E275169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A44088C6-71F1-4022-9FB8-EC03FA161E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80AB50B3-6500-4489-8954-672813F7B5D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4CD3A916-F5C6-4EAB-977B-CFEA312A7B2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FD39F528-A569-4DD0-A774-6FFD221F717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91701806-362A-4A5B-8ECF-61A0F6AB5D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68DB520F-41A2-4362-8675-6C69459F39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F22E1C1B-F44B-46F8-A7FA-E5396486799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783E743D-5594-49DF-9576-9091BB03DF5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C35786D7-360E-4545-9BD9-5D24D01D866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1C571F5B-0F81-4F82-84BB-3C9171E6B47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1A257DC5-A019-4D7B-9D48-E7835D9CDB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FC980BC3-F405-4EC7-8ADB-5FA2C02B281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C96F9A09-BD88-4277-9952-743D5D36FF2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49812F14-5240-4C22-983A-6D5C0AA7EC7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FDA6CB91-84AE-4C84-B1AF-4A346E917C9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40D51DA7-5FCF-4EA4-9CAF-AAC5EA47894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A63A3E18-0AFE-42A5-8663-5866F8D058E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510B3EA9-2512-4BF2-ABCB-E6F184211AE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E377698B-3B31-46A8-97FD-57069A9FABA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D444125E-C22B-447F-B330-2093C0D52D9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775E07A1-1115-4FAF-8237-4106864D06B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A405145F-B5F9-48B4-A380-FF7FAC05C8D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9B523AA2-53F3-472D-92DF-7C4FD1CEC97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69B8DF81-74D7-4891-9D4E-DB9F61E27FA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F7A18759-61C6-439F-B884-0D1B1DF8356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0CB2FF85-BA9C-43EB-8B0B-B3F515D4996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1873B8EF-6BAD-400E-AC0C-247FFD9FD14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BD137B30-C797-49AB-85FE-84473D0EC0A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061AEE0D-7CF9-4ECA-93B7-CC11975D46A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37FF94DD-D3E8-471F-BDED-B07CCA7995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27D6547B-D079-4EB6-A657-C5F6C9A0850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E0D1A529-FB68-4CFC-90A0-98CA07DB99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6B2FE94A-0E1E-4DF0-A8A5-D2BA2C45605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CFD71C4B-0C0B-4452-B56D-60EDC315C60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9CFFB4DA-A4A4-4E9A-A6CA-58299D321B3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253F6C4D-075F-4F4C-A136-077FC702E46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19074182-9972-4BBD-BC1D-1529B6BECB1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5CB585EF-6DF0-4243-983D-5C97107F3F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36A793B1-32C3-4806-83AE-2EAC140B5E3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6D427ED9-A4B9-41B8-8167-AEF0C9DFFC9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D55C66C7-C567-49A2-B539-52C8900DCF2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49469061-8837-4B95-8E96-1D742DF9966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2122C4FB-3FB8-4A28-B39C-D65CF3DFEF1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3DCBE709-3196-4567-920B-EDBF52307FB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0AC5F240-501F-4A06-9034-FEA1BE60BEC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944E9885-63EA-4D11-93D0-0DB923CD06B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64152EE7-15D9-4868-8BF0-EC709E95B34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8072BD1F-306E-47BE-A93A-D7F35778F12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E1005806-4703-4DDF-89D6-D7C3E58B2AB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5B727E18-6F5D-4BBB-92A1-8061BB3B6C9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9B73EC3D-1514-4F5E-BCE3-C34C63EEAFF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B59F4C79-88B4-4B70-9A7F-73778F44B50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3B5824CD-2B3E-47CB-9329-2D46E1E2F8E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B96A22CA-3EC2-4251-BC39-0C913932E09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570738B3-A8D5-4333-B73D-C4065A570BF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6C85743A-4A5B-4E37-B01B-FB657AFECD3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70610781-A56F-4ABB-8400-394C8FDA57C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AC63A233-D0FC-4B30-BA08-67C4FBD847F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44F0E90B-8332-4C1C-947E-4C2E58E502A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FAC421A0-5176-443F-BC09-E9FE083E20F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29542479-DC06-4DF2-B383-CB55794A01B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872ECEC7-BE88-4EFB-AB35-F5504617A87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D04A8ED9-6040-44A6-B600-F008E56AC5A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77F83C5E-FC06-46C4-B047-04EEC3985E0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0178C97D-E1AD-456A-AB44-143C6C99EFA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1A0C2284-A2FC-413E-B20F-583BD414D5D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9348F04A-3F7F-4ABF-819E-1A83731042B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D2CC701C-90C4-4C9A-9066-ADEB4564604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C0A9F30A-323D-492B-9FB6-50B35E82A6D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BF1122DE-A77E-4DA4-A20C-C80DA59E5E5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AEF2CF9D-7D25-4CEF-90EB-A73C44655CE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AA773224-347B-4B40-8527-2EA314276C2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BDF6D26C-59CC-4A4C-8CD7-233DA07D881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44750D15-E5B4-42CB-833D-9EA519A8FF1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78C56936-E5B5-484C-ADDC-8ABA9C7E623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FB45A079-44BA-4350-BDB1-7F31690E96B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68C87E1C-F539-4CFF-ADAC-840DA6293D7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2B44D41C-93E0-46E6-B49F-7024D85A91C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AA324B6E-B892-4200-8456-B56FD4ED744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5DB821F0-8580-4B72-9956-D189750CE4E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E8597E95-CF43-4E05-AB1F-49EB977C52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9742E1F4-60CE-44F5-9358-6B8FC695B98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B8F8680E-CC97-41BE-9B3F-5CEB28EE417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DEBB2164-BC12-4445-B9EB-ADA20123C2D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FDB61E6D-A72E-4C7A-9805-344F4D07489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C87AB27A-FF76-46E6-908A-02210DFDCD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D2F1932B-75CE-441A-B3F7-E8B6549580D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1D8F38C3-5C0A-4296-B5CE-CB2D3B8F54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933D1563-5895-4A11-A1C1-3E3C1F43DE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763C301E-5A02-4CD8-B490-2C9DAE262A0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A69B15A5-7B13-4BC3-8CEE-2D2E79368DD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59C7F045-E82C-473D-929B-6783D34A5E7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17BFEFAA-CAE4-43B6-9CBD-5A8DCE05AF1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81BBA86A-AF23-4FA1-AE76-C946F161040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2070B3C8-A47F-4940-8790-B11B1E589E9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7BB511F7-6905-4E0D-B832-33CBEB9D0AC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69B67AEE-1C92-4313-9E73-2D5D2EDE424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25B8B8F7-44FD-4056-B3D1-A8FDFAC5253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6DCFC6EC-1382-4BD3-9C3C-08B5A40C760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0D1B41BA-BB5C-4AF2-93A3-5917E3CC069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9084EA0D-0A6D-4E7C-809F-1152CEE36A6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B8F2C444-AC29-4B0E-B753-84EDE2B8F4F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FD4310F6-55D1-49CB-97F4-A0AB859B710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A31D8795-FA0F-4720-884E-F6614EDB626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673C6DC5-26B5-444A-80A5-D7B8F7C407A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BBC2114B-0D14-4820-A1E7-8A2C59B5078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CE797F60-98BE-4A87-8076-105F7A0A36E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78CC67D9-DA73-4C3F-81EC-934244EFE85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8B781F66-1B09-4F59-BEF8-FF3885E9824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7D2DC5CD-C5F1-44A5-893F-042C11BC9D6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054F2C7F-50A0-468A-8E3D-A4CA51DB268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DA47117D-83EB-4ED7-A459-8CA4A97A483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6BCDE24C-4BF8-409C-930E-0223C7B0796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8149B978-793C-4F0B-8EE7-7F172B7E8F0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8140A505-353E-437D-802F-D23295385F1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03BD61B9-B3EA-4DF8-8724-A251890F989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537FC186-FD03-4FE9-A1DF-5F9B3415097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683D2608-2D75-4BB7-B7BB-ABCBB7C287B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FC1CA606-0616-470B-89FE-26D00F05116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BFEDC7C3-855E-4A98-8C0B-73856C42F2E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B120CBF4-31CB-418E-A1C5-4754F9A522E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FAA1DD99-BE9E-4EBE-AAE6-067E748A42A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0D91CD2C-D8E0-46D2-A8E4-D6AF2C69069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1A3D4EA0-325D-42EA-8F8F-05EA3ABB42F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EB19EDE5-C43D-4C56-9D44-267DD30B0DA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1422DEBD-F6C9-47C2-8293-E45759C1CA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6C7A4F81-9453-40AD-ADD0-4F103C7C211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828AF1C6-D3C3-40D4-AF09-85CC19BF6C0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39859421-3CA1-4DC3-89DC-7588C86958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A74118FE-8BF3-4760-AA99-6C2E03D122C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88026A00-D968-4D06-A695-69483A2E30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421BE783-35DE-4165-AF9C-1EA868422DD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9A89A469-8091-4BCB-BA37-BB8EF91944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93A4B59E-FA37-49E6-9FEB-45F147A85EF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13E2721C-0851-4237-B431-F675F5EC6C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BFA74543-EF2E-4DC3-916F-CD2D4566943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8C77AF7C-EE0E-4317-AF49-32FE8989EC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8C3923A5-18E6-418F-86B9-D6A9C8CF7F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CF726748-E433-463F-97A5-773CD8C9AF8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0C612E2F-CF29-449E-A047-4602D0713C7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2C397A76-A1FD-4D91-A587-0085145D91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379C543D-C60E-41BC-8B55-9825C322EE2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8016DD80-290D-472E-8BA5-2B3A20DD836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A19192BF-CE0A-4864-919E-0BA980B8018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A6F0DB5B-209D-4739-8C2E-A62CC3756E5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5E9697D4-48B8-4490-8B87-49A13724247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4E705F9E-E8E7-41B3-835F-2D4C7FB2126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BFFFEEA6-6904-4E38-9958-0F71CDCA96F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E55C29DA-7C8E-4732-AC07-919D79C64D0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8172BE96-CC3F-4D6E-BCB8-DD19BAACE09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8AA427CE-96AE-4FAD-B2A0-34FCA12C3AA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BBDD32AF-DD51-41D6-9CFC-882975C9C7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2F995740-E20F-4EE0-82E8-8A31B56B072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18180EE2-6AA7-461B-93C0-05358B2C5AA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82415BEE-046D-4FEE-AAC2-B0B98CFAFAF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9C164729-2635-465A-AC22-CDF5AC4EE4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3CA346AE-E946-4DB7-99C5-EFC3463AB3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EC76FAC9-31EC-4543-95E8-F632918C7D4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4CC462AB-7B44-4C84-AC7B-0495B791ACD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73294223-FE1D-4B1A-AD13-AE86F05597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A9FD48EE-5D61-4257-865E-41CBE1F478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380138A9-0093-46F3-8207-BB7DFAD56A2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0F2BEF08-023E-4437-AB0B-68637A73A6E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87C651EE-F356-4DFD-B9BB-A762A26DF34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0F5DDE6D-67BF-478F-8490-5415CDC04D7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FE6A31C6-F28C-47B9-A2C5-B9740109634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401A2131-2F5D-499B-882D-B5A879E0442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4C2F2C12-5F92-4402-A86E-EDEB93FE41F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AFCBB96E-A83C-4FBB-9CDC-F04FCD9F02C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3EDC6C85-3183-4FFB-8A4C-EEA20136804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05E60500-3305-426E-8FD6-2599E2232F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584BE448-1FDC-47C6-A112-80E545BB98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31BA5FCE-03C9-4F28-83B2-6B4090B9C53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399B8D08-C2EC-4D80-B094-1B0A82E2F2A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D1D4F84F-75D8-499B-9A44-A93D5E1F3D3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521C3EC9-975B-42D1-AD7D-A6450385DB3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E20B4573-E29D-4CB9-86AA-504F6EE3F95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2D72A6BC-FF82-4333-91B8-3F2FCFFBF43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D617A6FE-88B1-4A37-BD41-E6F1E124307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FB6E4961-710C-4261-833A-FD8C5161BF6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2BF4563E-FA4E-4242-9A78-D27CA2DE2A9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5FD2FB31-7D42-4A83-A8C7-3FD5871F85B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87F98DE3-994D-4840-B836-3C22BD25763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AB048552-4C70-418A-A2DF-8A63AB5E9BA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B77F247F-2EB1-42C7-BEA7-BF58AA1396D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3FC50136-0D9E-42FC-BEAB-3C1D1EC4084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E24FB5AE-8066-4227-BD07-A22166CF2AE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392E6C2F-1CDA-448F-B786-C1304BC1E72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437E4437-1A9F-4200-B04D-76D36CD795B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94F4306E-AB17-4DB3-8675-40F22463C8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D95D2EC9-4BA6-4125-8C6D-6CC1158B6A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71169B61-DD1F-4B3F-A8C2-F6D040657D4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1C2B7357-4D4E-43B5-B405-B6E42ADAB5E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C20D1D97-18A6-491E-A25A-BFF61F071AA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DFE7B045-919D-4C24-81DE-F98D093952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6A9C0E6B-7EDF-44E1-898D-6E4998021EB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777D926E-6AB1-4EDD-8DF3-50369371684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C9663A74-CA7D-4A4B-ADB2-91592E355ED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E123F50E-965F-434B-B4DC-160CA6BBFEB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E35D3854-6CED-4A18-88C4-9EFBF71BE9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A876F9C7-22D1-416D-BE2E-6CF4A145251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5FFF261F-2841-4A18-B344-5EEC745E67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312AD223-9754-45F1-90AB-41394A629BB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6FE0A4A6-1CD2-410F-A200-E3C8B0502A9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7CED9895-D692-4626-8A29-283FD00BEBA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50F5E9D4-F2FF-4660-A24D-99BF44C44DF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A28FF0CD-C681-443B-B269-4500523C0DF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09586BF1-0F78-4FC1-9DA3-2E0B3E6B03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2688931C-2BC8-4A4E-B29E-812EA15863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34E24FF4-3434-4735-A000-80BD41DE97F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540E6DC6-BC92-429D-BEED-4651FEEF20E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FC618196-3FD6-48D1-B98E-ED3F570D58B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335DB6DA-C36D-4275-9213-4EE62B8BF3C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7F160E99-DB60-408C-A53F-307E8148A3B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7748DB0F-60AB-4361-B5AB-33739ED438B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9A3344E0-FAC6-46EE-833F-8F377F1F38C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21AF292C-A107-4FDC-BFD8-2824A039471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AFA34A7D-D774-439F-9C4E-78C4209F16D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2CE44AB1-5A48-42BD-9FB2-26D9FB5C895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6A454F2D-7D53-4BD3-9C3C-D815E61B0FA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430C424B-238C-4450-90E9-B7F0C1272A0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54D0AC65-F1D0-4291-B018-AAE3DCAD225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D014FB27-AAA9-427D-AA3A-B1E17A8C2C0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DE7FA87D-B12F-4D58-B934-754EB6A3A42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5AADCCF6-501B-484E-9B8E-0CB27E4AB8D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D5E8C781-0B62-4E86-94B9-707F275781E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7A2878BE-362D-4A8D-B5A5-F554042B17B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1361547F-8D4D-47A3-AD42-C015DFF04BB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4619D4BF-9225-44BF-A2B9-FBA1AA5C507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CF96625E-3634-407C-8AFA-994C3067BC1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B7D53B4B-CC94-4323-8F83-B5FDF57BD6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97298A88-FBA0-4620-8140-CD76106D09F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0A516BF1-DB8D-49CD-AD7F-6CC5A73BF3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69A320DF-AED8-44A5-9A1B-1C3E80CB85A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C5A7A8C0-1134-4E2A-90CE-A3DEDCDFEF4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5BBEFF72-A9E9-4F13-A246-559EC08F098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1E4F8777-F95A-43C8-8C6E-5087C7748CA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C9146206-8F2E-4D30-A519-3F76BD0AAC7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5D360E5D-7E11-47E9-B9BA-69936AD06F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36EC6AB0-1569-4279-8284-5F41F827761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06AE4671-D838-4675-AD25-CB301FA246B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54334EFD-5CFD-4CEA-9CDD-060AE5A189E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38362971-1C19-4DE5-A58C-B3AE27ECE25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2CA74AFA-C27A-4997-97C5-C01041281F5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829B4498-84BA-4B72-BF25-876F0F0E52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E3370574-8139-43D8-AA58-2CFCD4C3DC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1D00EFC7-ECDB-483B-B3B8-46C65A24913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24389BB0-AECE-4E1F-B29E-48E9998F2EC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AFAFF46A-ADD8-443E-B63F-4E689AEB784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926A6FCA-76FE-4C98-93C0-5645149F06E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C1D47A76-C8F9-4EA3-887A-D1E3DFA66B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5CE322BB-B7CB-490E-8569-0C1F932991A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D7FB8D24-78F3-478B-B885-183288FEB8C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6B3AB516-335B-49F7-96DD-070A030B58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C3B316A7-6966-4269-90E8-C214240F0F5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7932A06C-CF7F-4998-9940-5023FAD9FC4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EE2F0808-427D-46C6-B3DB-C7B9C7C665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E54FF989-00A5-4812-B362-AD2EC6FA481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1E5616A4-8354-4D33-88A2-4182719FECE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1D81F5ED-66D2-4088-B803-3D989D75423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CE1FA31D-D73B-4F30-9FDE-980C175AB7C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4E2061E3-57C7-4EB7-ABB5-3663687E934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199ED99F-6BA2-43B4-A40C-8F7AF9A7649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79F6B58D-2AFF-466F-BB2C-987A7325B75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02429B6A-FC67-4079-B530-8B72F13F9F8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F7E5D167-60FC-4975-A437-D0E85296451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6116AF9F-FCD2-45CE-B7BE-54B0F8D1523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5BC05E8C-9A1C-46CA-B07E-FADCF12F296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3F25A15D-4289-4512-8B77-19638D0031F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E147C64C-6E77-49D7-B430-452BC0161A8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499D0A71-00A2-4459-8A0D-729337FF658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A61188D2-C254-48E0-8FD2-EE2484BFF76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A0C2B6E0-251D-4FE9-A7E7-6B0B6252F64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1A66E2F0-2988-484A-8EFA-C33202A2040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EFBDBAC9-8BD8-4EBF-92D6-A5B7B0D910A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1153194E-CF8D-460F-9989-E56147E170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693A7036-76AC-4EF3-A8A7-31118FC6F56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77AFA923-315B-46A9-A613-CF06C0B17C7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CAEDDFBB-FB51-4EFA-AB7D-DC60FCA26CF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AB60C6D3-00B2-4B47-BCCA-DF0ED9879F8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5B1CBC02-E4FC-4705-AE89-3E1221001C1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B447AE8B-DF87-428C-8AEF-5F941EE7D16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17899F60-9068-43F4-B52F-D6168F80BD9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6EC7BE21-ECA5-41B3-99B4-FA0AC898E29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E20D8C66-4927-4B50-9329-C57BEA5D5A9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13074BBE-7260-40D9-BE72-FB82D0561FE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629773B1-0C70-403E-8994-C83E583B500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87239130-04F9-4E39-B63B-442AD909124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12FF8092-DC6E-46FE-B0B2-41EA4955BAB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B5F8EF2E-B0DB-4DD1-B0B9-7864847B0AC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39C11A56-DFAD-4CA2-AC72-ECE05428F25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C7C75AFC-B4E0-4130-B0C5-A5E7D8083E3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ECE133A8-5186-4993-B9AC-42E7C2B0E64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D7DF9286-CB04-4726-91B0-F322E5AF145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C3B3E50C-D265-45C7-B678-F4F8EAAEA8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4AAD9720-DFC1-46EA-B7B5-6BF7025019D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0512B0D2-C082-4DE2-B879-10494889FF0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E82A2184-BE7D-4DBD-B598-28B5AD0B094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19AF01DF-7802-414E-8399-B95B427F3C5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E30664A5-719B-4445-9C87-B13ED893AD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3676CF7B-1514-43C9-A2EA-1BC4D19FB01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1D2AAEC1-887D-4117-8EAC-73DC1CC80FC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7BD1EFF2-0786-4836-82D8-7B2744F4ED3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BC658B79-3AD3-44E2-8EC1-081C6DDCDAB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3726661D-989C-4952-B334-C17EB92612F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F679EAB8-C9A2-4ABC-A057-4B19A8CEF8C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83A20447-E791-4D7B-811B-59D89088EA3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0E466DBB-93F3-4E5C-821F-F362F40EFA3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8407734C-2EBB-4903-B55E-4B76A82D292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C0A57D29-CF9D-4D23-A47D-D5251C9D106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9E44757A-E649-4B02-BE29-7DD8A2BD7E5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0E321038-3800-4F82-9352-E631FC770C4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E57E2215-2B8D-411E-9330-D195045EF7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2E049BEA-2420-4D92-A0F0-B992F840FD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73BF5275-40BB-43F6-A101-EDC971A463D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97AA48A4-F6DC-4529-9E73-392E4BE8BDF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77CE88AF-8256-4949-BD2A-A7BE6F1A5A7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DBFAAE6F-A27E-4AD7-AF09-A4AED0E682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6CFA9CB2-5344-4786-A98E-68E65E6B739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6F438276-06F9-4607-B4C5-964E8D99467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1ED54A7B-C566-42A7-9C7F-3C8C4D2C9CB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910234EA-EDEB-4F4B-879D-F8868A985A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3E7334FB-1BA3-4752-849D-431128F6A7C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7F15BC4F-CE78-4C4E-86DF-583CCF78505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25416043-1DBC-43C5-84D5-3D9C441E232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6420CAE3-7640-42BE-B397-928419B4ED2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B4AE8745-320A-486B-B084-E93E5EF795E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B0F6BB16-B560-470D-805B-144DDF2131E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6A159E96-87EB-455F-9B29-C93B5E17EA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6FF31D39-9DB3-4A7E-925B-256C0B9A552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4925CB75-E4EE-46DB-869B-8D11F1F7B0C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5C5A19E2-FB4A-4691-9B0F-78BE049905D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99E2335E-2E2C-4EFF-8BF4-4405D5E88C9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43658BF5-27D9-4152-982C-1ED09CB591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D1CCE381-2919-441D-A2BC-A08A0F56B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CDC50CE2-5B8A-4861-B930-F2B8D2F9C6E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F752BBB7-3D1D-4E59-9459-5B41DDF3DF8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58E7E8D8-F89E-4F7C-9A0A-04E69C68812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2A89DC23-CCD4-4521-B816-D0664E9167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142E3A1D-9444-4321-85AF-3C34B2E9EF3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0CFED692-B1DB-4E1F-B104-F5086BD361A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E8CC1D67-CB7A-4F73-99BE-AE3F9008D0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5643BF76-AACE-4229-8533-0C9F76BDA95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955958D6-905C-4041-B86B-F940C69C3AF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BC7C8C71-FA9A-4AF8-8940-B1524FDC925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E12BE2AC-7519-493E-BFE1-164C72D838A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57966732-EEE8-4C40-A5FA-D0F3F7ED0E6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1C9BDC65-60A8-4FDA-BCFC-8EA224192B9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881448DE-793A-42CF-8175-1D01FD5496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70E52DE3-C25A-4AB9-AEB6-82504E1BB4F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AECCB5D4-A0FA-4057-89A7-2585DFA4953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30A8DC20-B5A6-47B0-A92F-AAFC46FF14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6DA299AC-B27A-4A12-A960-84C5FBD25D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C80DDB4A-A06D-4A4C-919C-3D55AAF0689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FFAB73D2-EB78-4E98-857D-E44DA5E9B83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FCD24B7C-8D5F-4F1E-8062-6C10F41A4B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E13AC4AD-CFFB-4BFB-BBBF-DB35C38F62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3EE0AB0C-82A3-4C49-9454-9EFE8D9B1F4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753E11CB-B4C0-4B61-B8F9-51D4407B0B4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38575A6A-5DC5-4315-9FDA-342762CD3BC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60764F2A-5F41-445A-9860-3EA334D79C4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F812EDE7-C771-4D2A-ABF4-948DF9023B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D8800BBD-BC8B-417A-8319-5D5E1252F5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E756F712-3160-4ED2-9CFC-29AFA38EA4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E6FAC022-7065-4B12-B31E-7A6409EBA7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FDDCC2DA-6269-49A8-85EA-7B5A1E1FFA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30CAB9AB-C0AB-42E9-A60C-36C9E681EBF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A57E6BBE-F49B-4F68-A0F9-40379BF72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36CEAF54-EC11-4059-BB58-E62A8E1CCEF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0A88D16A-F90C-4B90-8DF9-860B20043CB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08735AE0-724A-430C-9090-AE00E85FA2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CB9EA19A-72ED-4968-AFDB-8292AB9279C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28B688DD-23BF-4C52-BCE0-7C1200D17C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9EA7E7BB-F93F-4EBD-835D-B869070B79D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5A5A6115-6DAA-4EEC-A800-94D0B0C549A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7F5F5FD7-A777-4FDB-BD55-C2F297F1982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D4C5D961-A972-4560-9CE9-81097E8DA2B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F9543443-C124-480E-9A86-E84D7C07399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A53198ED-9E91-411A-B35A-5097490D438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76A53D63-393B-42EB-BA64-B7F5C4706E1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1C6C55DC-ACD1-46A4-B1CA-DF206E984E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594B6DAA-A417-45A4-9C36-C987663A76E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2CF3BE95-5E32-4DC5-BC6A-2EAB46C0B8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9B2BAD6C-7264-4FF3-8604-D4C07719FF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8C66D16A-9997-48DB-B521-E0CBC2E6894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38818351-BC52-43B3-8C6A-A9E9A4D925F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5E1708EB-84A4-4C8E-9410-B340304CC8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61068DE3-FDAC-415F-9F5F-42948B0013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E8E7608C-22EA-4C47-87BF-0874E07F813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195835D6-AA1D-4A02-938C-CE117FE282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5BC9DA4C-250B-4C02-AED0-EEEC71D883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6888BB6D-9ACC-4731-918D-1167519EA5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1F1D29D1-BC3C-4BB3-B9AD-8C434DA714F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48914589-584C-4120-B39A-ACE404FA1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886A816C-EC0C-444B-887C-291869DBA4D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3B5125DE-19BE-47A5-B51B-FC2C195115D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1C926FFA-F234-4CED-BF93-DD38F286EFE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01851B68-592D-4A69-97A4-1E03770AE10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58645903-549D-43C0-8D2D-977265049D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917BD94D-68A6-4691-B860-516531B295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53BAEEDF-3BBE-4AF2-A390-D64015EEFE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F722AB27-8E7F-4367-9476-195A7B90035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3DA51EEA-0076-4A7B-8244-B2C62D284F5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423B09A5-F637-43C9-BFEA-7742B966A29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14C878EB-96CD-4FAA-B1FB-96E9A835E08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D3728446-EE1D-43C0-B9C4-0AC57FDDCB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321E28F4-0557-4B59-A276-0606607EA31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E1D497B2-12C8-4269-9109-33C24B3DFB4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id="{37EA848E-3526-48F5-B6AF-E9BCE949BE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id="{786A93C1-FC64-4802-979C-83FEE157B53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id="{5B2C21F2-99BB-4582-83CD-AACECF2A60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id="{AD465573-EA1A-455A-8C18-A82FC7858A4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id="{F01CE123-549F-4437-9ADD-63EF452412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id="{E7958398-ED2F-4395-97F4-8A38A95DECE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id="{D4E4ACBA-44CA-4155-8195-9162A286B5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id="{CA8411C6-70DE-4CD8-8961-A14AE9D3BE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id="{3178942D-40F9-4CB4-8884-B106FE4F170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id="{77F4F622-52FD-4E85-8BA1-003D8E2D49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id="{1F72BBBA-AA60-4FE9-A0D2-BD53AF447CC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id="{D3DB1B4C-E700-4BAE-8DB8-88D12593533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id="{5431DC85-A388-409D-9F90-CF74A131A42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id="{B0E1B3B7-0E79-4052-A7A5-907F958E878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id="{D1AD2EBE-C589-4BD3-8932-08FCF48D7C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id="{577935D1-260E-4FFD-8FF4-480CAABADA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id="{8BC0B38A-C222-4199-AF8C-B6F5E6C28A1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id="{A67D1CCE-6860-4D07-83BC-36AB0F6514D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id="{719DF951-FA6D-40CC-893D-C80685353D1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id="{BAFBC835-8C84-45B3-9591-C3A6396EF7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id="{4F9D222A-CE96-4EA1-A6D2-1F1905E866B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id="{F43F9676-3EF0-4C81-A548-DAB42429967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id="{ECAD2C8D-D606-4992-92E9-B909BE36D6D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id="{0F84CB0B-82FF-46B2-9BAD-01A1661FCEF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id="{EBA1E927-AD2B-48D2-B265-65D15B8F975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id="{C1B656D4-6978-4A8A-A5C5-C968B5AB1A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id="{8EDF5765-1D2D-4015-B1EE-32485C35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id="{4F54FCE0-4EB2-4951-8CD7-6419CE310C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id="{F5D3CB08-975E-4652-AD20-E017D4D80B9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id="{BFC1CB4F-258E-47DE-9C26-575415768FB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id="{42EC55A6-AD49-4570-8DE4-C317A54DB39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id="{F6B7578E-DC17-49CC-AB9B-CA369806942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id="{C2E942E9-921F-4D8F-A73E-297D9432C4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id="{1C09040F-E4B6-4D9E-8287-C717135459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id="{3C8B0A08-1152-48EA-8CE5-006F30404B1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id="{EB2D37FF-BD28-406A-9246-8C92C8BA272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id="{234FA9F3-EC88-4CA2-89FF-DABBC088AA3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id="{6198A535-E301-4AC1-BA19-79F45FC3C8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id="{844189BA-F777-4426-A600-645E5748D0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id="{1E76BA66-F20C-4F5E-B09C-578F59A9F64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id="{7B5B6D4A-23D3-46FE-9172-FB0B448B0F3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id="{8BF9DE5E-7202-41FC-8CE5-F05C6C1D97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id="{C0117594-AB03-4592-8F22-3A2A8F3F0C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id="{CCC15160-15F0-4C2A-BEA0-FAE09F16DB8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id="{A3D9C1AE-7D87-454B-A928-1A65B3192E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id="{73974A93-0FEF-42B5-9DD3-745050CB506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id="{B7B69F26-CEF4-493D-80D0-47B7C087FB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id="{0055EED8-6D0D-452E-A79C-20E6CAAAF68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id="{043E569F-1747-46A5-9B94-635559C62E5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id="{647F4053-3394-498C-8B93-92FE11EA4A7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id="{35254405-98EB-434E-95D4-F81119A09AF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id="{14355890-A37A-47C9-A207-E30F7ED14FB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id="{0D3A1456-8703-466E-B398-74FEA1AE6C8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id="{18DC84DE-5E02-4CEF-99E9-9FA415EB040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id="{69C40F85-9B29-42A1-9154-55AAAC580F3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id="{36AF619F-FB2A-4CF0-89E3-CC01B2C4E7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id="{24F1F170-1627-451D-A18C-902602BF12A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id="{77816B3A-0CAB-4E78-8C14-FE0C466B593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id="{F6657F17-6453-4B5D-A1ED-097589CC99C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id="{99C18A72-7994-44A4-B255-3B3CD383827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id="{36DA9938-08B5-4A77-A4FA-56807E1ED10D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id="{FA2FE08C-CB03-4734-AC8E-0919056D320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id="{20126EB4-8FB3-4A21-9225-B8A57346188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id="{ACB75CA8-5AEE-4723-B653-853F59DC6C0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id="{2194F465-9C76-40CA-A4C5-A7C1C7026ED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id="{795B64CE-5106-4030-A374-BA1AC059D21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id="{40C74E4B-C6D0-49EB-A5F0-976BBDFE00A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id="{83C8F46B-70F0-4918-9A9D-6F8D615540E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id="{CFCEA2D0-6540-432B-A78C-B891555A2915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id="{6DEC860B-E8DC-4EBC-98D7-BC12A85A13A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id="{6BD7A984-3929-47B4-8DD6-41313F0AA34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id="{85719CEB-0C09-45FA-B8DF-1AD5AB00260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id="{091BDB79-F26E-464E-A4C9-6774D8BC7866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id="{C6A2C27A-C2A7-4C5E-92C0-0EBDB013CD0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id="{C14946A7-2F9D-4B66-A360-F6CA359FBFE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id="{B865800B-2643-467B-BEBF-053016EEEA8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id="{6F491AEA-0B62-4AF9-9E90-54C55AE3655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id="{51AB59E7-21E9-4EF4-87C3-9A67DBD45D6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id="{7FD0F33A-425B-4AE3-9036-6F17D8816A6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id="{89DE6B43-84D7-4456-8AED-1B0C0D17021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id="{5645202C-4BF1-4F3C-A4D2-ED789E33A08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id="{BD30140F-B019-4A3B-BBD5-932F322C059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id="{D29494F4-3441-424B-8906-F862707C11E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id="{6BE542BA-5941-4970-9F78-812B5BF6C5A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id="{B883FBDD-BB3A-4FBE-B89F-42A9C72D394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id="{937A4938-8205-46E5-825C-86846D25FE9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id="{2C92D024-4ECA-4E12-85E6-E04DBCCDD96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id="{6AB66297-0C72-4D85-B432-9403386286AC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id="{9760FCE4-B8AA-404C-A236-2B8B143ABF9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id="{1CDCD32A-A17A-4E6A-ACCE-732A0EA95DA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id="{F0BCB930-470B-4D28-AF63-15CF182D53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id="{817B8392-6503-4AB2-B6E6-19DD51D4896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id="{85864403-5936-47BF-B0A8-5C464F6A2A3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id="{88457AA6-B662-4659-AD8F-0BB3081F9E8E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id="{474110C6-60AA-400C-BC52-0B7ACF6AC395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id="{0786398A-F207-4060-8C8A-B7C56B5CBA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id="{6160112F-BB20-4E8F-8CE6-0C674AACABD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id="{B80C06F0-9833-4FBE-9DE1-8CB63AB5F23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id="{56712A4E-B8BB-4A92-9BE7-D3F4D7D1660C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id="{2B8C5277-A148-4033-970B-8297634C268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id="{D58DFCC0-9FAC-43D3-9801-7A279070C018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id="{48901B34-210D-4594-B2A4-769C48CACA4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id="{E72C3ED9-EBB8-46B2-A98A-7DE0B977C17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id="{0174494B-5D4E-411C-A8ED-8C9CB138D94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id="{3DC6A81B-3873-42D3-A581-99C485400E6D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id="{34722F59-7746-4258-90CC-0278946D37E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id="{6D3D12B5-93BF-4207-82C1-408092FB57E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id="{E42F2B36-B8DC-47F1-9911-E70D84B0F3AD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id="{DA57A21A-2BAA-45E4-8A65-4F761201AA22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id="{E05AAEA6-ACED-4655-BAEE-B5986761417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id="{BC6FBF51-3A11-4CBE-9167-9D4E7D6E246B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id="{D42406FE-1CAD-49F9-86C8-D7067026288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id="{FAF662EE-2738-41E1-962E-B5B19377612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id="{D0606D92-0074-45BE-B16F-9C4AA27CA3D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id="{BD6526CF-E414-4036-AF80-8C597942CE8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id="{BF5DBF91-200A-4266-95B7-6B269815236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id="{43C75E73-1539-425E-A4E4-A12CE82D8650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id="{51684B93-7510-479B-BCDF-8BD86CF6BE9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id="{434C7F04-3CDB-457C-BEAA-9E2AD9868BB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id="{CF2744D1-8B3C-4D7D-A3F4-4F478B00DF7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id="{7D13C903-09D4-4362-BC99-D004C5F4B51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id="{1E6A571B-1605-414B-9AE3-D197789F2AE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id="{A34FD1A5-333F-42A3-8C45-F5A634374CD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id="{32788CEB-96D3-4335-9B11-B39201764CC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id="{5FCD76F2-E6AA-4C1C-AB49-795BAD82FB5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id="{B0DF9093-3F7A-45B9-A21D-E89594A462C9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id="{801376BD-CD40-4756-BB0D-A985C518F064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id="{96040C81-3FB2-46E6-AFB1-5BA93BF1435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id="{60C2D6A1-A657-4E6C-B233-C7A1D19B0B3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id="{2EE46178-789A-44D0-9F63-19BCBC3C991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id="{67E7CCBE-65DE-4B05-9AEA-D8DD99AE8BC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id="{CF86FB17-5FD3-40DC-87EB-CA47E01AFBF3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id="{6085A179-0080-4204-94F3-03B9B0B5C12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id="{EEB191CF-A0FC-4B41-BD4B-D51AF0B8393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id="{ED427204-0394-4E68-9E43-9D73BF7C749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id="{914B835F-9103-47D9-AC64-BB9B5EE6C66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id="{C585226C-0306-41B9-9D2F-C8266A241CA6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id="{79948F9B-E8B4-40EF-9518-2FF352CD5BB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id="{DA363E68-9353-4F28-85BA-42AA780395E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id="{4B2D0026-D94C-40A4-A99E-503491FC82D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id="{94B6A548-3402-4CCC-A393-B2F45B189F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id="{DE199218-ED1B-49EC-9B80-F79BD9EB6C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id="{6CFD38E0-365C-49AB-B834-231927BADCD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id="{EB4E905A-6EAA-4FEB-829B-3F7CF3B85E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id="{89A2F791-64FC-4510-9323-1D666E604C0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id="{9C1D8230-6B8B-4A2D-9E8D-3BCE95A5B45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id="{C7DB3E38-BC72-46A4-8945-7E760051F7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id="{498C903F-94AB-43F6-889A-5F80D1825F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id="{585A5DB7-54DA-49BB-98B3-5D6B6F5663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id="{C2466FC6-6593-4DFD-8514-76B9DF1487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id="{2985EC6A-F970-4857-A6FC-B5F597B8A9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id="{96ED0E9A-A65E-48A6-B299-1E0182F3AD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id="{7A9E09D3-41FA-4F14-B361-901C9B131F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id="{9405B5F4-336F-4942-BBCE-F3C2EF958C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id="{75061322-862F-416B-90C9-96D610C0EA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id="{5E6BAAB8-B3BC-46AA-AF9B-986A0C192B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id="{43C636E2-1748-4E22-AC87-E2E1115DF7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id="{7EFBBD06-787F-4337-BC9B-ADA95AD017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id="{19A7C495-50B2-4F23-8BB6-E1D9EFDD469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id="{508BE288-C79C-4899-B1A6-4A595FC502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id="{0F347D7E-7DDA-4F1E-AE23-7178A147F9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id="{12FE8B37-E341-4FB5-AD71-C450DC7FEE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id="{977848BA-07C8-4F0E-B3E1-C9B9F8A96A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id="{7AEEB0D9-8E30-41EF-83EA-79C2B1B492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id="{7242496A-BEB0-4F5B-ADE6-8AF5448548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id="{510374BC-9C1F-4943-B339-B5E2F3DCD4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id="{F0EB9595-5609-46C8-82BF-C12EFD5091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id="{E16E3C5F-2325-4A8F-B37C-F4C60740B0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id="{BCD2BB2A-C038-4404-9F0C-BD40C8D993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id="{6EAD8297-212E-4352-AAFE-62D1AA3595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id="{EBA8ADC1-067E-4088-A439-7BE5F78980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id="{E3524C56-BA5A-4D29-AE4F-BE07F4016CB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id="{F2982C7C-0282-4588-A93E-4B2BCC47607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id="{A0CED928-3879-43F7-BDAC-F2650D0293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id="{1DD6573E-7336-4773-A088-7B13AD1D64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id="{C11D172D-0591-4C37-AD44-0E35F1ED2F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id="{A9A44754-CCBB-4F58-A7EF-F97F9D7CF6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id="{5B377CEE-108B-4A48-BCB9-BBB0CA2FF0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id="{137A371E-823F-4D36-B7E2-BD8C8561FE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id="{010FABE6-3B9A-4E30-B6A1-8D42A227AA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id="{F7F6091B-A367-48F3-A70F-709C0CDC548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id="{82AC4F3D-B966-42F5-806C-B250EDFA579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id="{29082347-4C95-4468-BA1F-75A8251E25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id="{690E03D6-2249-489A-94F3-381172986E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id="{EA49BE28-5D1D-436B-9335-1AF53BFA7B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id="{E5236224-EA14-43DE-9F51-335C0AF79D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id="{E07CAD5D-BB50-44FC-A8AE-2657DF804C0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id="{9A4089D4-DA15-4A7B-9D63-54AC4F91FB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id="{F4B49CB1-275C-4F13-B2EC-F3D4DDCAF9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id="{69AAFC74-1C3A-4CDC-9C3C-3D94E867BF9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id="{CCED7164-0C03-4326-A5A1-848FF7C53A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id="{788A9999-04E7-4A43-B119-358C85EF75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id="{FB7B1B09-ED2A-43BF-8F57-67E03E329A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id="{6EAFFB9B-1AD8-4C2C-8A1B-29CE79E23D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id="{76977529-D933-43E2-B918-40370C31E4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id="{E362E183-FB63-4825-892A-255A64E0FF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id="{806376B6-06D5-4C27-BCE6-70BAFF70F1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id="{C67014D2-4327-4025-9396-0E3D039A5DC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id="{1CC52DFB-4F57-4208-BEC6-5C389A06A5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id="{A2F4E20B-3725-4E40-80C2-497775C351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id="{B2979311-D0D0-4EAA-AFDE-B64674A957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id="{4B4A0851-8283-4280-B8FE-CF97926B8A1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id="{EE65ADE0-A9B1-4FF5-BB21-29F1BD7D42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id="{6D0BC9E8-F3A6-4AE8-9CB9-FC620D0D866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id="{BDE9E48C-3E64-4691-BFB2-5431FC6EF2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id="{D5ADD54F-DA98-4DD5-8B4E-5A4A1013CA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id="{27235627-D4B3-4EBB-89E7-5A450D0F56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id="{93B3D471-8EE9-4898-B2B9-75B5766CBD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id="{59A11FDE-F821-4648-8D42-682190196D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id="{4EB1F373-98B8-4D77-9E0A-6145E5A9E4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id="{AD7D0197-6129-4187-BDF6-FA7FCC9AD24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id="{01AED065-A8DD-46F9-9D3B-65FE1320AD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id="{3BB7ABEB-86FD-45C6-BBD6-C0DB6F84A1B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id="{BA369673-D3AC-4D98-9917-65B76FF7C2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id="{2978454E-65B7-4E14-93F1-33247625914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id="{BD1A0BA7-3199-44E2-8F39-59E290521C1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id="{1DEF6366-31D2-4D28-B052-D90D872FFDA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id="{4E4ED97A-38A7-4113-9021-139FCDA74CD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id="{977E7EFE-476F-4BA6-B66D-87C5858A23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id="{36B29F62-7CBC-425D-9077-BB7A1ED7010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id="{18ECF452-A833-47CC-9004-16167D54E9C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id="{39C82A24-9574-4CF2-8159-9262AE2F38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id="{C23195AF-BC69-4AEF-A340-2680CF2E1B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id="{4F3678FA-81D0-46DC-95E7-1820B659D3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id="{06F338A1-1F8A-4D00-9DD2-6F0F8D7355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id="{FFB5EEBC-328F-4A15-9E20-F5E06197A77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id="{FD2CDE2B-0F2B-4FC5-AB54-C72362626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id="{2F63F5A2-9995-4240-BBAF-1BB20122A5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id="{3C4FF72F-B0ED-40D6-8BB1-B63C5CEE7FC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id="{2186A47C-347E-4EA7-809D-196ED48D919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id="{84803155-8D55-4B3C-A405-4A07658EF2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id="{9EBED9F6-55FA-48A7-9F5B-E836DC22800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id="{AFC83C06-30F2-4E73-996E-52DA3BB016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id="{5C250DE9-235D-4332-B19F-DD5B61EF17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id="{FFAD486F-DF04-4A86-BD3E-C64A495C398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id="{60463BDD-C249-4A2D-B5BD-A672E968A06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id="{B439DDE2-CDA6-4636-92A4-CCAF8A3698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id="{A162A571-07B9-45F7-8379-0BBB93216E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9D4813AA-AE72-4CF9-A14A-58D750C57C4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723620FB-210F-4E6E-924E-5B5352E0477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1A6C9032-C5E6-4A0C-8FFE-0B5E443E85E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CE5B3112-03B9-42D0-8F11-9356A86E1D4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00FF949E-B4B5-4DD9-B4A3-1ABEC518801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6D4E3D35-EA9D-4AB7-809B-EB597206EFF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AA0417F9-C19A-4425-8B06-B36B945F888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ABB7717B-061E-43E6-9302-61DE60F96BF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C3CE3D14-E676-44E8-953B-0DAE0A80AA5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D0FDEE4F-C487-4FAB-840A-6DA4A6BA8FB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FE28E333-2CF7-4291-8BB4-27EF7F9E12C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5919A981-F8FD-40F8-98EB-A03E4D816B6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451F769E-12E5-46DC-8A62-16E3EE5095B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472F115B-8485-408A-85C9-2F86ACC06A2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839B38CC-0987-4BC8-BEA2-7EE466FDF97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F41BF12E-82B4-4FC3-A67C-907D25FC373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8D839579-B13D-42BE-B0CD-E189E0B2A12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CB9DAD71-82BB-417F-8F22-45B80E70F59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BAF9B52F-513A-407E-9576-224951F99D6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44DD207E-D96C-449F-96AE-2985A356378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C3E6EF72-D96F-42D0-BEAE-5AB88AE78BD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B0B52BBF-BDF2-41B1-ADE1-5BF088FBC7F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E25758A-DA37-483A-84B9-9261367DAA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B468429C-D2E6-4117-8D27-248263D51E0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D32BEBDF-2C4E-47FC-9AC0-E0D3DA4D6C7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F0DB2A8D-6A36-4362-A4E7-1ED93FE520A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57DF2658-A436-4442-9002-3E4DDA05315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E45E03A0-A0DE-4B02-A42E-613F9093118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EFEB97C8-112F-4FA9-A5F4-C6309BB4936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5BA8450B-537B-4FC9-948C-DABF98D75F5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FC82A249-0586-43E4-AD9D-04A6DD1158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0623F068-D525-4FC1-8437-FDB5718E83C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E19BC34-3920-4857-A64B-984B70F713B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7D769FC5-0602-4801-8E17-DA454B33CBB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DBB78B49-2E69-4F2B-8F2E-7B90D93DA57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104CEB5E-42FA-4F4A-871E-22FD899B08B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63C539DC-8459-420F-8341-E86013C6C7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18E74E79-8946-4805-A43F-BC8FC6FB7A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58C125AB-23C6-4D6F-B23D-35C82B37079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95F9F47D-EF44-4987-92B8-B6E6AB74296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F2A2DE12-7D7A-4B9B-973E-2435571E22A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BA16E8C7-25A2-4768-AC44-9D2E14F5719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E45D8839-AAB5-4D57-B63A-56A91947813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DA0DC46C-1905-4F24-B71F-DB054FA1D82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1BBF693C-43C5-4075-9859-13475ED20F8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62D9D5B3-341B-48A2-ABBA-85400522870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E9BA3656-94B3-4950-ACB6-6C03A34684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52320376-7099-4471-A0BE-54761432D4D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B7E30FA6-A618-416D-BDE7-ED53437143B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5652D647-C6D1-46F1-834D-C7B8469CADC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E6A28DEE-74F3-4595-9E67-63BDE4C05FD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51A3BBFD-44F2-4496-B13C-0DA10BF12E7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C03CB5FC-27F1-44AA-A65D-90D0D60C8A6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65D04FC4-30B0-44F6-9EE9-80163CB0FD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C5C948C2-4257-439A-B313-718FDCAB43D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E5E1CBC9-6317-47B6-8B47-065B8EAFEAA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633E59E5-267B-4642-B7E0-3B3E6077AA8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6159478F-E0B9-4974-BB64-463FF30ECEA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D45E353B-2945-42BB-88F2-E6BFFE08BE6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E726CCD1-2EA2-4228-954A-3647D6E8C8A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411233B9-18C3-4ED4-A340-6D46E95CE13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E58F20EA-4A39-4189-8B60-C449CECD2C8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B0E0661-9403-4CD9-8061-DAA069F08D1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AA9AD448-036A-4652-9074-9ACD445BE02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78850CB1-5AE3-444F-B65C-AAFEFA5A22C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00057C81-ED9F-408C-8B7A-6A71A8F31A4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F3696465-577F-405A-998B-F987B73E1B6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043E2859-00F1-46FE-BB26-AE9B1BD80A2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CBE3845F-98B1-48C2-B821-E08041F1717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1AB8EA01-1FBC-4EA0-8E1F-3DC20C31788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5C50170C-C6D4-4486-9093-651343EC8EC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688A5AF6-364B-4417-9D41-DC6BB8629BB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9FBF7B83-EB36-41C2-BC09-B4C7207823CD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FE78C5BD-4941-4A3E-BD38-1A9D80C4C475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B1ED88EF-5551-4814-AE0C-ADC286795E1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25BD75E1-C4A4-4D6D-A969-AC5B1F7E6F69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1CF0A5EF-4E74-4DC4-9B0A-F417B7E645A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712AE9A-7BD6-4C7C-8117-11301C7AC24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28B14E24-FBC7-46E5-B1BC-0C3FB06D947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FA8893D6-C649-456C-8AA3-8FB47BBC9FB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2CCDA7B1-4F35-4EE9-A8EB-9893C309048A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F21EFCF9-A21C-4B5B-90EF-B7FF73AF58C2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358C3E07-A7B1-41DA-808B-926DD9DA1EE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7C26818C-E25A-426C-BA98-F6E8AB33529E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E8146C66-0A40-4ECF-ADFD-3F6AA57D61C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F892438-5277-44BE-87CE-41200E3F3B7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11691E4A-6E95-412D-AB9B-678E33A3DE60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2BCDF3AF-86EA-407C-AF99-88174CB36F8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6F89B331-4161-4115-8093-51EB923521F4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730505AB-7118-492B-8C5F-4CCE76E54F3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9EDD3630-5C4C-47C2-A7CC-F1EAF558B34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A9EC653A-CC6E-4D81-BE72-08EE0B367691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169D7935-14F8-4CAF-9BA1-550954965D07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C4EFA912-81D8-47F7-8A2B-D8E8C3C32586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479886A6-7FEF-42A7-9574-7977F61B9AEC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7C04B9AB-C4FB-4C22-BE23-7B54D930E66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E9A20E7C-0FDA-4F49-889F-0F3F3220969F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DC19E2BF-8720-4D56-B01F-44DEB5683C78}"/>
            </a:ext>
          </a:extLst>
        </xdr:cNvPr>
        <xdr:cNvSpPr>
          <a:spLocks noChangeShapeType="1"/>
        </xdr:cNvSpPr>
      </xdr:nvSpPr>
      <xdr:spPr bwMode="auto">
        <a:xfrm>
          <a:off x="5715000" y="1321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6680A9A2-A220-453F-8915-751D32482EA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B010175C-4D62-4226-AD74-1BA29627CD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188A0B4-9E0E-4BB5-98E1-9261D10F7BF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3966B824-E261-4606-89D2-3740BA47D42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E572B968-2B84-4593-92CB-752446E1FEBB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F7367B4A-822A-446C-A5CD-09009DEF8AF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B0F8390F-1DD3-4F75-BF80-FA4331E78B4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D58CD76A-CB1A-47B3-8B44-0F53F5D3B68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C64EEB99-0F6B-4E5F-B718-62A51386991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86522445-32FA-45D5-A06F-4F41C94294E3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3745DDC9-DD5B-407C-87B6-8F5192FC02F0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DA5A2D34-A937-4308-9F47-CB27854B21CC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6741393D-D8ED-4DA9-8DBE-8CD0033817AF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2CDF8B47-F9B8-487A-BDAF-DF07644E140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7D0ABE61-C930-49CD-B8DE-E959ACF86444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8CF1F608-E46F-408D-A3C9-7FEE728FC3E2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51AA7596-4235-483C-AAE9-433726B4356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5AD8E97F-FA87-45CE-92C3-7F29E1E485E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1D84FA3C-2A5C-4A48-A380-9C1F589CC67E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CC35A328-0003-4B7E-909D-DDE28793464A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2B7B5EE7-9081-4816-BAA9-639E53E62CDD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75FF81CF-1BDB-4BC2-9CA5-116AD4E87E41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408B3A13-62D5-466B-A4EA-17B4CA87AD86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C6EB3326-14E0-411B-9CED-BA33D1B5E84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F931812E-402B-4AAC-8492-5146C5E330E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CA0868E9-4ED7-4A48-9701-6CEFD8762FB5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7480A73A-516A-4253-8877-436702BD9F78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B58BB983-0B34-4ED1-BE1B-DF7FF20F7609}"/>
            </a:ext>
          </a:extLst>
        </xdr:cNvPr>
        <xdr:cNvSpPr>
          <a:spLocks noChangeShapeType="1"/>
        </xdr:cNvSpPr>
      </xdr:nvSpPr>
      <xdr:spPr bwMode="auto">
        <a:xfrm>
          <a:off x="5715000" y="1385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DD616169-698D-41B0-ADD5-A0B4240F11F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B3F77B28-28FC-418D-B14F-36A0952A4BA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E0676BA4-0EB7-4329-9FF6-C5779880616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4374ECCD-78AF-473A-9FC4-AE9425AFD81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4F07E73F-1460-42F0-9D21-569193F53BA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687C0334-0C4F-4DB0-BA39-153156A7859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E05DA56B-374C-4433-A0E3-6F99CF272EF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6268DFD4-5C43-483F-B7A9-7BC01CC9FC6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6EF39DD7-3E09-4154-8B61-E26839C20CB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191AF547-65EA-48C0-ACE0-9B1CF4109C7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75C29A06-2855-46BD-B342-69D3B05E50F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8466A758-BDBA-4C40-BEC1-346C77E99AC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B5FD2364-BA57-433A-8748-576EF36642E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EC11DA76-3C58-4CC5-AB6C-BFFE165CF82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D77FAE60-8DB6-4002-AC1B-1DB7172EE6FB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DB55C9F3-6334-4735-88DF-ADEED9EEC3D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32C0508F-062A-4EB6-B971-9E70F83B84C2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D31C15F1-8695-48C2-9C69-F6AF472603E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597F2398-4C66-48B5-8DEB-551640D6AB2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A73A177D-BEE8-4A95-86EC-0FC7A073575F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897F2E8A-A656-483C-B5A7-7A333D967DB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36CD2ECC-EE9E-4618-ACB5-0D008F58994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C0381013-ED80-4163-B936-4069FE98740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96E7BF1B-F5CF-4EAC-B792-D499BD21570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5483AD96-58CF-4945-B389-6D7ADAEDE32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204D8132-53FD-45B1-BE9D-86FF461D397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89A362F1-A025-4D25-8E8D-670DE078F0E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AA876987-684F-4BAC-8652-0F2FD6C9EEA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C783362B-BE0E-4F85-9438-BA91A16870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1A7F3FEA-FE92-45F2-8C30-EDDB412386E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8B3E9210-9F82-4A84-B8E1-C8138A8E05C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8B91743D-EA3B-4CBF-B438-744D156ABEA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4ED437D3-E999-4E78-BE2F-E24497D015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E83175CE-9F7F-4AD6-955E-C751D411B49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16C4A9D8-62F8-4978-8658-DE6CA2E2AAB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95C13C17-3A21-44B8-B6D1-2B3E66DF3F9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54ACA420-1EF5-46B2-9F77-1840207F820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40A6BF4D-9E87-44DC-961C-B856A0BE20D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F3822DA9-62B1-4FE5-805E-E103CBD270F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1D3F072A-B889-4224-AA5F-645BED7FCEA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5247FEC8-16BA-4372-9601-8650A338B8E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7991543E-097C-4919-9900-88C7F3F96F6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54944587-25DB-4466-BAAB-FEBF7A379F8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53F8B089-78A3-4398-B217-97570DEE04F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5E40B4F1-DAFD-4552-B239-67C703F815D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553C63D9-02C8-44EB-8418-2F15BE31152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D57F3DC4-22B2-4059-B191-211211039A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FBAE85EF-C14D-469F-9127-7F3363816CB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D4209E95-150F-4456-96FD-D95DE0170B7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C7EDE21E-5BDF-4726-B916-CEAF020EC0E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DD76C8C8-EE39-4EFF-B1E0-89055CC5ED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2C48F487-2B44-4517-8126-957EDE2C564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0A2949A1-0EDE-4C1D-BEC4-B35ECD4D94AA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17FBB46E-8B8A-4F2D-8C48-0950AFD3C72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B41D05CD-E843-4BD5-826A-43A529CE8F9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E90B1E29-5485-45B8-8464-D370DB082DC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6F74F4CF-03E5-4D3A-A0BA-D87DDE26F79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49D67093-6B71-4B57-8AB9-6FFF9D654A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80DDF47-C2A0-4A89-91B7-72F66F0DD04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94081737-8707-429F-AFD4-05ABAE05CA58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0ED5B735-5810-472A-9918-7B5936A3B16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8089E87-3A7C-41F7-BC4B-5B49E0B79E7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D6BC6E0D-5440-4462-B22A-48BC3AEB62B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86FAFED7-1280-420F-ACF6-36626A808DE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E51BD5E9-8D6B-4CAB-A32B-674B489D3C1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A06ADBD4-2451-4436-9355-2737C39D900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D4E51EE6-85ED-4432-BB6B-7A489C4EF9D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75128A9A-D0B6-4471-B51E-901D516E455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A58444FF-61BF-4531-848E-6049BC9277D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6348CD8B-8548-4547-8D2F-E8C321E14CC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C80DC5A1-DD7B-403F-BD98-1FE26488F0C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8A62BD9-3922-4168-A6A4-F62CE8DE392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3F7644E2-B799-4439-9286-6AE0E406EC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AC1C48BA-C1D7-4EA4-AB7D-6D2F0F8997A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DE9A4D42-6747-432D-95B6-CEFBBF66A3E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B1757364-2C51-4E55-9749-EF261AA66CC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0A512FFB-50A0-4F3E-89EB-F0262FDDFCC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B308D583-A579-463C-BDB4-4D9EF0C4D2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245B3D24-15D0-4234-A800-9186156B476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9C8D7113-C12A-46B6-91F6-4A51FD6494C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65D13E0F-7381-4E1E-9A13-2BE2F79A543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E4930B2A-C0F2-4EF7-B5D3-B84E4EE6F66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A95C812C-5E38-44C3-9460-096A5E349A0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3867D96C-FDAD-47D8-8CB4-712C39B8014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1C644C44-A5CF-4FA6-B5A4-DE81BDC8147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AF72CCF5-98E3-4D78-ACE7-D06D4754871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C23CC6C-E49D-4CD6-B7C4-3532F29406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8C844276-F632-4330-8523-A32A1A91AD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12E38EC3-9BB0-4A08-8CC6-8F05AF749538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EF235CF2-B904-43E6-B45E-B9201FEF9C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015B239C-03ED-4EDA-B367-0011317C7D3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989152C5-7238-4DEC-B0C9-86919CFC717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8CBD81FC-2D95-4793-A971-D9532E62031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999F3CC3-389D-4A2C-8A9B-08E8E43BDA35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3438DF59-F959-489B-90A3-767EAC390E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66A85F01-A798-4755-AC87-26ABFAC0E0A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0D8741F1-3324-46B4-8F2D-D14CC661C28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230D79E5-401E-4689-BBE1-1CA4AF3E514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54EBE2EB-FF03-4555-91EA-842758FB7C9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53A3293B-FCB8-4C59-A41F-E2399BE86D6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5DCC99D9-9E21-4023-AD32-7AAD7A47268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4DE1DCB5-3784-4099-8809-3A13B522B47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896BEBB6-E386-4908-BBD4-EC7BD1D8B9CC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45E80325-8E6C-4139-B025-31252578A7F0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71008DC0-201E-4FCB-8D49-0E42E68E9C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C0456701-984F-400C-AD39-A00E4787B3E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758F5E52-4671-4A29-B0B7-4CAFE000619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55DC62B3-CC34-4457-9C92-C5F4AE3AD43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6B3D63AE-91C2-49DB-A4A5-BB75B979509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97F0F4F9-0C83-48FC-AE6B-51C4A3FAB8F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6A773156-562C-4FB8-823F-D6F6C009FCC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EAEBC8B2-C357-4F77-A468-E4BF2665E2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B5C4A3B6-E046-406C-B377-7A8938A2B3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54E9347A-F39E-4660-9B24-3FF91812593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35FBCFF6-072C-4906-8958-1363BABCFB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A33E0924-E5AB-4624-B170-03EFB1BDBBB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86BE2E61-BD4A-4F36-A602-0125898B1B7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F4D7B36-CD52-459C-97D7-1424CE9F4DA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6BEC265D-543F-4958-9971-CFFD88D0F93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4B9488F6-1B0E-4D01-A00B-7E7F3A8A113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9643A234-361F-4378-8A55-FBA09C52E41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4818F170-4769-41DE-8393-2E6EEEA86E1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EB41A3AF-DA17-48B1-B995-142244046E4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92CB8314-F6B3-4F8F-9733-EFE6D10EE39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45B886D4-9679-4199-A9D2-46CDEB74E4D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924FCFDB-0AE6-4EE4-9354-203BA160929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5532E0E7-0650-47AE-93FB-2DA586C27D4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D7654511-0096-4A14-8BA7-29D60C4399CF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501291CF-B1DC-47AD-A2B5-2E97EC9EEC5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393E6AB7-E7EE-41AD-B35A-608330562BA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56840C9D-E925-4A8E-9C99-32DD27723AD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21F5CD58-6CE8-44FA-975F-EFA300F6B66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A4EC6BA4-4BD5-468C-B752-399C8C950C9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F5166802-360F-4914-948D-66F31B42DA9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BF7CA083-7B6B-4292-8C5F-BC66488ED58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4ED690BF-7F12-4EA0-8C88-E8897D7B3216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1FFC846F-A987-43EB-8EB0-094CD7ABBE0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74C9FD2F-27DD-4704-925A-A374E8AA01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E5603A89-57E3-4E39-BC84-DDCE2418718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AED7513-8FF5-4001-A8F8-B2980E1EE8C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E3D513BF-8549-4150-9165-FB8727BC534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7302FBBF-FF55-494C-A22C-C39A0DF77217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C1E47125-BBC9-4956-A926-E9BBC5EE99B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B522563-78FF-40E6-82AA-F4A658FB968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60071D06-9AF7-40A6-9D4E-D6B79C837BC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56035D79-662B-4AD9-A1B1-E4C41B4E0961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51B61FF3-2468-47D4-9800-2AD489BBC49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759734C7-DD93-48A0-8B14-4D47508C688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A42203A-5F19-4040-932F-9E00D8CBC22C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DE6AC6E5-50E0-4443-9C58-1172BEDC0E13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D654592E-8A0A-47EA-995D-D8BE100DE2C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5D1628E2-152D-4D9B-8227-63533EC5DBD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9B5D2826-99E5-4B17-8C32-05438FFFC92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F1F0ACC0-66EF-466B-A253-E54684B69C4E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4748CFB1-B1FC-4C2F-A99A-5E9ED1C2E7F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F6C2FF9E-7F66-45DF-B105-52F2004F653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8D09609A-4B92-4BA7-A3A8-F395F6959F9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31A2D4CD-72DB-4778-8250-926E5267CAF2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BB3BE80-26C2-40D4-92D5-734B246C2C24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579BF910-329D-4CBE-8F60-171C84A628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29A7F945-AA03-406B-9E2D-C9293DC43A00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F34BDD6F-B162-4F2E-B62B-6A359BEFF8DB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01354FE9-7A17-485C-843E-A93C4F05BF25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5F2C1010-38E4-4991-B6F6-108BC3B6472D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C0FC7BB8-8308-4F2A-B214-F5C3D0AE71E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6685367B-27ED-4CBA-915C-6774D5CD855A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012214D3-F39C-4BEF-90D0-75A371675E4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F8143C29-39A1-4A14-86E1-B5321049B739}"/>
            </a:ext>
          </a:extLst>
        </xdr:cNvPr>
        <xdr:cNvSpPr>
          <a:spLocks noChangeShapeType="1"/>
        </xdr:cNvSpPr>
      </xdr:nvSpPr>
      <xdr:spPr bwMode="auto">
        <a:xfrm>
          <a:off x="5715000" y="1644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0F145257-7384-4325-985A-052CA9D7C1C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C0589CAC-BD66-4BC3-82D0-B34B63F2580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0B061415-D730-4074-A6E0-25334DFC5D8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199991E0-CB75-4150-9163-B9AFA9408AC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E893C26-2CF9-4EB2-ADB0-E984E73820C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AC4FD01F-792C-4E39-9918-0D1351C9719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D7FB9627-C1D3-42D9-8C6C-35719460C92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6C96A111-2FEB-4E50-8355-14FD53C575B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BAC52FF4-F0B0-40A3-8DA6-31826D6420F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CF96695C-76AC-4346-8BB2-488FD4EC3A36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DB732AA0-0BDE-4913-B339-B3597F8D1B3F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D09AC4D-1AEF-4D89-AFC5-E5220DEC68C4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0086E78C-28FB-4FFE-8D04-010F8A6507A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B12F8545-3C66-4DB6-8614-F8BE64795E9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2E58A291-ABAF-4E04-B7D7-338419544132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4AEF9E66-9F1F-42B5-8C35-EAF25BDB742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B01B553B-1A79-4DF1-9586-D633838578A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75E2EB84-B416-499F-A306-7165F14614A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9D05781F-544A-42C8-BDF1-B09DE7FDA12B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B6F42AC7-91C7-49CC-B1F1-BD4F920BC7F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6262B245-B4BD-41A5-B7A5-DC8FB9167DA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B9AA06DF-84B7-4560-86CD-B944E7D36C03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66176F4C-D2EA-4A5D-8A69-9ADEE84ED03D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411899A6-C57F-41EC-AA91-FABBC8141769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27A1CC67-A22D-4000-98EA-882D2552BBB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B145B400-53F3-434B-A9C7-A5D1E68CA76E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CE1F9CF3-6B56-44DA-BF69-FD19BE9BA241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9F05D2F4-DA05-48E3-9650-E53AC3D76297}"/>
            </a:ext>
          </a:extLst>
        </xdr:cNvPr>
        <xdr:cNvSpPr>
          <a:spLocks noChangeShapeType="1"/>
        </xdr:cNvSpPr>
      </xdr:nvSpPr>
      <xdr:spPr bwMode="auto">
        <a:xfrm>
          <a:off x="5715000" y="1580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AFCACB75-5B92-4715-BC80-6E4F3B8E117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26BF1595-ABF5-4780-9103-CDA58D001A96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76B46A2C-E705-41F2-AC00-1AA4BB8D55ED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054DA604-EEBA-4520-8078-DACC92DF935C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91F3E681-F137-4B1B-8980-A2FCAFA6B2B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B0019AE7-BF69-4597-B8ED-3AFFA25E986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0CFA0CCB-4D0E-4EFE-918E-05EBB8E6EC83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D9A94621-653C-4332-B177-3CE4CFE9D6C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3945088-EAEB-4CE2-BB44-1FF057A45F8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6857B3FA-D628-44F1-A8AF-3D86A6E5A1B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E9D9F8C5-21C2-4419-AED8-84F61C2266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451BCFEB-7E77-4B8E-8B06-1FB147257620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B4CEA261-6F39-4AE6-BF23-9FDB8C4F453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109D64AA-1A60-49D6-867E-736915FEF115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D2CB32D7-251C-4940-99A4-0C02B343698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34297E31-DF5B-41DD-9DE2-3D8A472108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00D94E4C-DCD4-4905-8543-C1D66FA08A3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216C3E0F-86C0-40F5-9A00-2A0E9AA338F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E9D6914-AB18-4B8A-9BB1-5417564A315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7D508CED-AC43-443C-9A29-9E57E56888D7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8E1C967C-97BE-4A2D-BD9B-8FD6814F4D6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2D0087-A4FB-432F-8F8A-F7D62322046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914252A-6956-44CD-B5F8-3281287EE684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9CADB079-E9D5-4845-8A39-C4EA9FCCFDA9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BBBAAC12-5BE7-4595-995C-9533D8B20601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BB9E47CF-8B43-4D65-AE89-97B9E08D929A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32DF7DBB-9597-4AC8-843A-20CD5EB3D68E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18FF7903-23B2-4783-BD6D-A2DAE024F2E8}"/>
            </a:ext>
          </a:extLst>
        </xdr:cNvPr>
        <xdr:cNvSpPr>
          <a:spLocks noChangeShapeType="1"/>
        </xdr:cNvSpPr>
      </xdr:nvSpPr>
      <xdr:spPr bwMode="auto">
        <a:xfrm>
          <a:off x="5715000" y="1450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960428FD-89DD-4837-A369-DE73D2B083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31B230C3-1382-437D-8F52-99D748F4451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73C7F57E-56A3-431A-9D07-224F4E9B615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1DAF512B-2F39-4F49-821E-0BB338FFCFB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49A21F2A-CB5C-4C08-A79E-C724218A9AD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6CF523B4-9B3C-4FA7-ABBB-CF0714063DE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AE23F771-68BC-49F9-B272-3F7C9661E7E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878E2FB7-BBB5-49E0-BEC2-4E915C0E8C0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924EDA22-C33C-4313-9409-E66DAAD7184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54DA80F6-9195-4DF4-A22D-C4DD41BFE23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857458B4-89A8-4A5C-A8EF-9EB6F97D23A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F866C631-6EA8-4403-B631-B71B35B27FB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C208045B-C9CF-4FB4-860B-73591A19F61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B3E0318D-1478-4C6D-803C-4BEE51511D8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EEF4DFF-30BA-4407-9A7F-3FBC95DAB7B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5298F228-B3C6-46A6-AB38-B57D26D393D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A672EBDA-EAD0-4DB9-90AE-077A4339710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2176B7B-6732-4900-8A4E-1BC1CBA8F2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D9639A47-C230-4CE0-A271-4D9E2BBB13D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0C06C46C-3858-4F2C-A315-9AB94F60AFC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8F67DEE7-95A9-432C-89D0-CB3765E35C2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75E7A039-A960-4825-86F2-DD0569D1F1E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0AA5403E-03AE-4BEC-B285-26E00F3349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58BE9E98-6F69-4063-BE46-5F6130B782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85C455CF-6A65-4560-A8C4-1EAD136696B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1D7DD289-5E37-4D93-9B12-EBD9A917109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4CA40AA9-2D1C-46E8-9161-F22E1C2724A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54FE683F-0624-41A1-8B12-0BA5BB012DF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925AD376-5698-4D0A-A4CD-81F7CB8BE1A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2AB7B30D-16B7-4304-A897-33D8A709C52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EB6D4473-6F5B-4E79-BE37-298236EF2ED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8F99CDEE-1E0C-4EAB-9CDD-F9690D96206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51E7E080-F858-4C4C-BE8D-51BC238E747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4C611F74-06FD-468C-B84B-5DEB70F96F4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5DA319D5-160A-4496-9EA4-B1BB8EBA904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7BBB44DF-FC4F-4629-99CA-DAA884D7A21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B23C2E6F-A2CD-48FB-AAE6-44F4C38223C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D9B11DBD-5057-4B36-B482-DAA1B64FC3C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345D1C05-02A0-40FE-AF35-27E82666E49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105569B3-BAC9-48B9-88ED-0C410AC3CAA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29D6B374-38F6-4AC4-86C7-5F5FA25D904F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677687A4-A274-4BED-AB07-830AAB5C871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1A6FC130-9748-460E-AB53-601B28ECFD9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0F6DD17A-A536-49B0-8F57-EAF702315B8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5555AA80-ECE7-45C2-A1C4-818D3826575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66432964-22D1-4203-B39A-8AF76009B2C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96724E4-5105-415E-A9E8-439D39B7CF2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9C8F3590-F307-485D-B101-BA2F6D353F4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DA1B1511-A88A-46A7-95DE-360A95AEED5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9E05AC7D-22AA-4561-AE16-5CE27622043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5BC84781-2C68-4E48-95EF-1CAF936A9F1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EAF09C6D-8F76-43B3-BB42-5A4CFB81876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5BC3A59E-FD78-4F0A-A362-67627A398FD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98B25A74-DD1A-4FC8-982F-A62EDBFE9AC2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2C343BAC-6EEB-44D9-8B41-CD8FE65E3E7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FF859A62-DD69-4444-9CBD-224BF53B2BAA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49533BBB-1430-400E-BA79-97666110C7B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C470CDAF-8F78-4773-9798-9182EBFC514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CE2FFD95-B708-4B7E-A59A-7A3F6508AF6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76B11536-9556-41B6-BD8D-A0CA248414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885AAAEA-F77C-4667-94DB-3424CACF0EC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00F293F3-DDB7-4DA7-9EA2-D3AE3A89AB6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4B6A6F19-0257-4A7D-A6EB-9B76ACD58BF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EF47E13C-233C-4B24-8776-2F30407F594D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7A9F6440-B996-410C-AC7F-347F8BD5D31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27C45B0A-232C-46E4-8F7E-0FB401D25D99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8EA73424-408D-4EFD-B71F-26B396E3E2D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72380586-70F2-4BF2-B949-2FC75ECD8F9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4DC694BB-094B-4F72-A7B0-5401A828A20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3A98EF70-09CD-448B-83F4-D9F42C2551D4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8378CCA5-D812-45F6-B748-FC98C03C85D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5B4D9698-165A-4BC2-B0FB-4F221ED944B8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0E6A53A-E1D3-455E-ACEA-5A74A81F8DD0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3AF71303-6A39-418F-A2AC-A263F00225C6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52290A6E-0ED3-4B11-A8C4-421DF17D64A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91458E50-7A6A-421D-B350-75C2A206313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D3D99D84-FF67-4BA0-B1B2-3D66B01645B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6BF302D-61A0-4C1F-93E2-1985F08F2AFE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CBDB4D89-F5D8-463E-92A4-907FC2E6E0AB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56396517-8D00-48F2-9F36-2E059DD9F0E7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54892D26-97B2-4356-A37A-32704ECC3A2C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E1ED04FA-BDDA-42EE-B14C-E3DA4828B781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262264BB-C308-4D60-8CE6-B3C82FB142E3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BF1B3F75-95F4-4F18-A3D7-6C10BA337815}"/>
            </a:ext>
          </a:extLst>
        </xdr:cNvPr>
        <xdr:cNvSpPr>
          <a:spLocks noChangeShapeType="1"/>
        </xdr:cNvSpPr>
      </xdr:nvSpPr>
      <xdr:spPr bwMode="auto">
        <a:xfrm>
          <a:off x="5715000" y="1515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645B8D83-131B-4ACC-9AA7-7964945D52C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D86BE800-6DE0-459C-B9F1-050544A10A2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306D9899-29F3-4DE8-8EC8-1E398C36FFD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2DD76949-4918-431D-9777-6D75C46BFF7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EF5FA16D-62BC-4CEB-AE4D-751CDCD79F2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B32143F0-62B7-48FC-9C3A-C673F738CAA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F93C0A5E-7B89-4185-9E80-35071361A05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877A9CDF-27D4-4162-ADB1-BDAB794528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B916068C-05C5-49B3-AA7C-B0AE0766A99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819C0EFC-ED31-43DA-B5DC-7BF9E6E21DC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D9EA71F1-9DC9-4321-B4D8-F6980CC080B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ECF1C1EF-AF55-4600-9D75-2A3DB451D62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26E6267C-03ED-4199-92EF-58D9C672FD4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058B4E73-EAE0-42FB-BFA7-77DF1C691C2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B2E254FC-5C36-42A7-B0B2-F9E7DBE171C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D0B880CB-AC68-44E4-B7D3-1A5BB19E92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C976D5F5-B5BC-440A-8097-907AEBB423E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23894A15-D659-4CC4-8028-7AD6566A94D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FB54754B-C3CE-4294-BB77-B604110A449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B9E77BA8-CA34-481A-86E7-28F07370E0E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A91A9433-BB59-4D1D-AC03-D47E81F4D68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247F8A2F-642F-4D6E-AC34-4D15457E51E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E8DFF60-17BA-4350-A7EB-FE5B7563987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5DD6BF2A-EE8E-4B02-8136-B6C16C4066C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DF0B7C60-F206-42C4-B162-EF05AD90294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2CBF4C51-04A6-4A3B-9C7E-456EAAE1DC9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69558576-40A2-4EF1-AFD6-319E599FA20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97D8CC40-926B-434C-9DBA-B1F4EE528D7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0E1F4CA3-A342-4EEF-863E-DB62C811DF7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EF7CEF11-CD96-4CEC-B901-D827B2F612E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A8B5189B-1542-49C4-87AF-F05963C555D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419A4B88-DFE4-4C1E-902B-C0BA2DCDBEC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BF45F367-E173-4E5A-BFA0-7D1DA4E71E8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F76069CE-3FE0-455A-BE4E-A43BBB36285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4A500CD7-87A7-4478-A55C-D1747E64383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D34B9E5D-6E1D-4F86-86BF-E942C25EDD1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8310130B-05A6-47CC-A5C5-E7CBAEA3276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487D55B2-1DAA-432A-BAE3-24ADCFB4B11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EA6ABC1-62E5-42E6-82C8-13C4A8C2BD2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EEA7CC84-0F4A-4FCC-96CD-DD79ED3375A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8A269744-20A7-453A-B08D-5489DAC5453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27DE768C-7CA8-40CA-90FF-7D0E3560439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7AE19902-092F-47C4-92C2-F3B2CDAC605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76B6361A-0B03-4B99-884A-439190068D3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0B71DAF8-71EA-4325-8150-FB2840052F9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2D72D6F6-23ED-4EB5-85E6-16F5EBC412A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3E282B2A-AD19-416E-8755-38CF85E3744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30F56F65-B18A-4FE8-B555-598B8943613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C7D796F-ABA4-4188-BE40-BBFA0296A3B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8672F298-E473-4F0B-A2B3-E42F152FC00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1146A34E-A9E8-4B60-AD34-76F4F7C7A8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32503D51-B9F0-4F94-B1FD-E3A958089EE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B76CD39C-EB5C-4730-96F9-6ABA973836F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58026B31-9603-4F8D-9862-AD795846D91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593AB49B-FE97-46F8-A67D-5D8A3EBCB26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86269168-6913-4B18-9D7A-B4DCC4CDBB0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F605C121-2202-410D-8BE9-72E09065AC3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963F8EA1-E99E-474F-8E16-2CA552667AF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54199B59-435B-40BC-BAA3-D47ED4F36A7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321A401-2747-4661-94CE-50A0B056B02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3470ED0D-DC15-4089-84D9-949CDF98EB8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27172980-8230-4371-9070-D257FA3FCAB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92ECC24E-E743-422F-BD3F-017CB69228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8BE1D1AD-F0E4-4D5B-AB71-6EB91D8BA94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AD6E85D8-F034-4934-B3EB-3A9DD09D345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7D77ACDA-2B04-48DF-9DED-3CE9BDF1065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C360CF5A-E238-411D-BEB7-898176AFC39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80A98860-BBB5-4593-9664-D3A98F056B6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2F1365B5-6E9F-484F-B7CC-E2DB3FBA743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426B4FF6-5638-4772-8C99-A84D4CF38DB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AFE3B1BD-628E-46D1-9BB8-BE94C3DECF4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7D85EB41-881A-4E74-8977-C5A9E7166BD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004BF0C-D13A-4141-BE84-BC2C5522A2E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D61CAA02-9320-43BF-8FB5-132B2A743CE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1B131F53-9377-4BF2-9169-9C0FB59E3EC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89558FB-DB45-48AA-B754-ADDA28DA1E5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B421AC7E-CB06-4A60-86DD-74137809EE1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BB3554FE-0FE7-4224-B506-6DBCF30C971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39EC60F7-4945-418D-9546-D8C8A571C8E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88F097D0-30A4-4042-852E-A8134566D30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BE43AD77-25CC-4389-A021-D28DF8E6D90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56BE50BF-C550-4858-B407-C3CB453E02F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D5B88115-0C25-4558-A38F-6D6ABF28932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550EB7DA-06F5-42F2-A1D1-E5804256326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ABF0263F-D79E-4320-9C6E-7166B95826E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367D8F19-4E87-480D-97EA-65DAA4CB6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B6C606C5-3CB6-4DB4-AA27-8143FDDCDE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B2FB02E-5D9E-4DAD-BCF6-E703F17B468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FF55EED4-3E87-4C18-9E77-4F8E2F5FC68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2E22A8C8-A16D-4099-92B9-1FDD734D293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F87695C1-E74A-46D3-A120-2144078BF10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1E182F69-05FE-46D0-A790-167A4B4F99A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113D7D83-30AA-480C-B352-76640D6D30F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56267302-84D1-4D78-AE55-30A43F9B746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6281DCBF-881F-4E81-8817-ED2D4B7AB12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92CAED4-75E6-43FC-9937-115EE08F3F5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22D65184-E73A-4745-9552-F97EE3DC98B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F348E0-D55A-4414-A375-2FF9DACD21A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EEC02199-6790-4662-B7E8-E5077FFB38F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A18C76B3-9880-4618-A60A-E5812D517E8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EDFCD6BF-AAC4-4EB1-9820-A94EB9E916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9A89A60E-2F80-4D3E-B427-E85E9101365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511B89DC-D165-4CA3-AB08-17063910F60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A2F93E3F-7FBA-415E-878D-E13FDB2A28F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B3077545-AC0C-4B4F-9614-5FFA3F85565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7A498CF6-7D85-4748-ACB5-D24ED58A9F2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7915ADD2-4D8B-4948-A56A-40F99B20E06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05419F3-F5E5-47AE-882F-2B33D1AE1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25ED442C-27A7-4905-8942-C3ED914A040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9E872801-75F4-4C7B-810B-9CFCE21BB8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8E2ABB7-C780-4755-B679-E29A3D86D2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B8E7EC5B-89E1-4A95-B52B-8160E94EA2A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5270E771-ED6A-427E-8EB4-060457BDC2D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E850677D-CB03-4D85-88E7-DA1B2E3DFE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5E4DE33B-D5F3-40BF-9AB4-8A75D12C69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33D28FA7-5759-4C92-9B23-44D84AFA870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E4469E4F-2B28-4D51-B73B-6065FB3108F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A7B59E96-2F16-4AF2-A566-EE0098618A7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52B81C91-FF2A-402B-81C8-F8EC27862A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1A471D7F-392E-4B18-834E-3D64BBE46D7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BA3A3818-CE8B-425B-91DD-48FE2D58C4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2BDA7F4D-8FE1-4598-8FB4-D939CF1F559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3A0B66C7-17B3-4AA5-B6C5-4ACB776AA36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33A52F85-3F8E-42BD-A844-6E8786C8A90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9EA52ABB-6BF5-42B9-B4B1-48EA1B131D6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BE0C4B5B-369C-48B8-82A9-3AF681A689C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350FB386-E812-4713-8207-47B03C7B4E4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3829EC69-EAF5-44EE-BD98-9067A1045CF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AC1CCC49-DF46-47EC-BE49-F544C2463BC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74708426-AC24-46AF-B0CF-6346C6701C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8BAE14E4-5D2F-493A-BF4E-52D34ED7E0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0A9868F8-C86D-4FDA-9FE7-A8EA8FEE4A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43423ED-2294-4FC4-B5CC-AF7C53DC609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65B70B81-B81D-4C27-8272-62DD38C53EB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3173F1E4-9FF7-4E7C-A835-DBC4EF4F767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B7EDB535-817F-4915-B436-ADF8E220C6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CEA025D9-446C-40D4-82BE-FD75C304BB8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069DA423-EBDD-4DE5-8BF0-A8E0D339D2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FB486F82-4BBE-4B16-A4D3-D0E16CFA0D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5D486514-46C7-4CC9-BEA3-70619879EEF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E56AC5A9-E8AE-4E2E-89B6-CC42EE42C22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82935146-6542-4CB0-9676-A2EBE741500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620C33F9-D7D9-41A7-82AD-B92DF0A293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17B3BBB9-1F48-4EF4-A3C9-9E544F33C1C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E7AAE21D-DB27-4E0F-8C7B-DCD55A39F74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B06F69F0-DF2C-4FD6-B70F-5949097C3C0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EF2F6551-DEED-4B10-A14C-397CCE86BD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5A65E1A0-CBD3-4C0F-86CB-1565071EA52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4B81D111-7324-4C79-930A-98E383B87A4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8CD49359-ECD9-42F8-8367-2A9D69C015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8FF51902-3CD5-4DDF-A35B-B00BFD21BFA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5A0831A7-F1F1-446A-B238-BE76263514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B4FA6DD9-808C-4CB4-BFDC-5241E6AF78F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A0A39653-F194-4DD3-BBFC-355969DF5A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F52A69DA-7CB2-4A0A-B17B-2E6C0E00B4B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2D1F1406-D3B3-4647-963A-96E5296CF14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3B5973E-AEB7-4954-BB7A-C534D28606B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903DA997-2567-4A7C-A59C-BB8F4CDE9CC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DC83CD38-AF97-408C-B89C-6C5618C7B6F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14F8FADA-2B4D-4F17-B156-8BE8365FA5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0673A855-6BB7-426A-B1E9-F7960B05270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D0A133CE-C556-4DF1-99F3-3B167B8DB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4DFBF08-A5EA-4CED-9B08-941AF64FDF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F4EB8599-A214-4E9B-BB95-E3672D67D7B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83DC099C-D963-4A04-A245-5585E536A5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ACE0E22B-1D57-4815-B9BB-31DE3FB104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E591D61-C4E8-42B4-A876-5F2E4473633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7B48CB30-32E4-44F8-B6AC-2D143F5870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A8760B8F-57C6-4D9D-B1C2-5E4148ABAA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1B8254D7-E1C0-44C2-8167-BFF1B5C91D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0AC006E5-7B9A-48F4-A9CF-1D46AF716E0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35D4554D-494C-4C2F-9ABA-C07B5744DA3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DE77FD03-E4E7-4837-A9FB-2D64F8758F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815E024A-A7A5-4ADE-A1AF-3964DCA4EC6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65290D07-A066-49AF-A401-53E8B75C892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B09F4878-EADC-4A5A-8CCE-3016B1CE547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D1C2F207-665A-463F-A04D-A98B166C74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C8F2552-F79D-4AE3-BC8E-9B7E06E4FF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19C9AC0D-C2A5-484D-9C62-1691567B93B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87A3F71A-9DAE-4982-BE1E-5EFEB7F016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DB24741B-6A4D-41E8-A1BB-AF2FA819F70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75597E71-50B7-4ABD-B546-9361C6D86F9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2A3429B4-330C-46A9-8C59-BAAB63EDA30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18C62C4E-045D-4592-8CFB-A050BF19062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3249DF59-64C0-46ED-8F7A-D3A1F8DEA93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82BDDC5B-0791-4CB4-9D2A-E149675BC79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986F2997-E110-4D65-8DCC-9C805653C8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8D9C8E4D-A734-4FA2-AF00-6F8F1A5252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C2A79A6E-A1EE-43CC-9D95-4A0DEA9D229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AB20D517-A0D0-4C15-915A-3474D4DA47E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6455CC27-B4E8-49C6-9BB4-AD8C472BDB0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5C26DB29-38DD-4B05-B69E-905A849286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846B6D5C-5C2C-42E7-94A7-791DE3631B0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4C16872-3246-456C-8F7F-57CECE6957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FD77C31C-2634-44CD-AB0C-CC967E0E08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308C8482-C77F-4CD0-8D85-087A2C18164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837954EA-6BAA-499E-A32A-71B8B474FF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79FE0D91-D0D9-463B-A734-D27685BB6C9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8D5695EB-DBD8-4EBC-8B2D-87C676E207D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B191A0F3-DBB3-48B7-82CF-E3A677FBA57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D8CEF94B-B3A2-40A2-843D-406AF8CE2ED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8C7D857D-745D-4BF9-B82D-263A3E0A212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CDB2E582-671D-466C-85F0-0F7138806A0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E8F35184-06E3-4437-AEDF-00CE5530B6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CA48CDB1-2761-4983-988E-399A28974F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163ABC9E-5570-4DF3-935C-4AFE38A4209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3EE17C29-2897-47BB-ABD0-66AE7729E58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60948BFD-A5FC-4C3C-AC10-5F6BC4D1A36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31C8C78-8027-4970-8ECF-0BE7AF2B5FB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586862A3-4DF1-4C3C-8A86-CA2648A2DCE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577B24E-5BEC-415A-9892-EA5A4FF644D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F785D972-5FD6-4AB0-BE93-9C78BB0A11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35919093-4E99-41B2-92D9-251B1D7677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2046966C-D994-4266-84AE-86BB93406C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3CBBE733-3928-498E-9D15-E537D3016C1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1311D9D2-295B-4E9F-AD07-0379F5CB18B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E5EF9801-888A-4B1E-AC83-BA991DFC4A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8BC06C51-0738-4EB1-AB2D-3701B50E49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4D678360-C099-4C7D-8A0D-DF03A6850C7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E4AB5C57-470B-482E-B2B4-812311E5977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25B9670-CFD4-4361-856E-81C7B80FBF1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F0A68914-30EF-49D3-80EC-B22432664CD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4EA87DFC-7A02-4290-B2B1-AE3238FAFB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FCAC50CF-A3E8-4DB7-929F-B96D3017658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C857D74E-C4EF-443A-A07D-6050C62950C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925CE293-B8FF-481A-BD22-DFE8A8E81EF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9123F3F7-6644-4052-A16A-A727C770970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D7F3B02C-1711-4D16-9015-D314CD226EE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21D31107-7C6B-48F5-B539-F8AECE0400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C422FECB-565E-4C21-8BC1-2D03F6EC8C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6BE520D8-3D2E-480D-B8EF-10D0CA7425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AC787B36-30B6-4CEA-A9DF-E2AB4ECAD6A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290B5941-46E3-498A-9757-300E77E39BE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BB29A654-429E-46B2-911A-045CCED4B82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FA0AD3BD-57E2-42F5-A6F4-B60B632F9D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96C4D4D2-0583-4FF0-84E2-0E96A2F9CC5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DDFB862D-B3F1-4A45-A194-BB68DA19D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0D662EB9-EA53-4A40-BCA9-A305B35E4AC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4AB68F5F-C1D6-4ECF-A5ED-934BD12F35A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C211BE99-5F5F-430E-BDF4-B4FE923C9D2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B0FD6DB0-D7A0-49DB-897C-DE64B1DFEA4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EE7D648A-7585-4F13-9B5F-9BEEF44C1F8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4BC46713-A5A1-43F5-89D8-09C8A29AB4D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3D1E0521-DC10-4E54-89F7-CF284CF7BF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E35C3B43-1617-4054-9A1F-9DCFC3550E7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B8122D3E-15E4-412B-859A-E71DED9CBA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A31B56A8-CA5E-4802-8336-8CAE0015B36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ABA13FAF-AB0B-4B5B-99AF-94F6FA083E0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9DC40971-A2CE-4F12-BBAA-D4276B17C6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2FB86927-E5E0-4924-A249-3A244713D57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E45B169-79A9-461B-9D32-10938827A6E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6300FDBC-4F30-441C-84B6-4F7B4E397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C2DDA059-D433-43BB-8CF1-CA0B364564F7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1FBA013D-215C-4C21-BC90-661770181D8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18F5FCB2-E7DB-481A-B16C-8633783178B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E668CCA0-9E3D-41E2-9688-71A47EE01558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39B221D2-B3BA-47A0-9493-5D8408897DBA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4B93D85A-4B5D-46FF-8D65-018FCEADFF8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06BB61C8-C829-4D23-8946-1A58245A00F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97457784-AC56-44B6-9B9C-E7F2563BF0E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78D7F681-19C4-4601-AEED-3F01E79BA6E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F1CA216B-BFD2-41E3-9533-806AC7CFC99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70F9B15F-EC95-48EE-99CA-FA1A3723D6E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C681E83E-E23A-431E-AF4A-2AAF8DB736A0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DFEEDC10-65A4-4C2A-9C31-EB581DBF222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B5C01EA-5250-4D1B-B9E6-A3809E94D534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D51F7711-5229-4FAC-A9A2-A8BCD2E8842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EE34B4FD-6AA6-4EB5-9D5E-BEBDA218623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46C273A6-EE80-4A6D-B554-1B4BE3447C9F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D4488D6E-0C6E-4A67-AD9B-1D8DA873541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97C04F36-1602-4F18-884F-01B175DA9D6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B9E586F0-5B7B-46B9-A06D-A1B98073EFFB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96EC2CF8-79CF-4AC2-8742-1184B67AC02A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639B32B1-808F-4845-B59D-E84CE9033702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324F16FA-BA9E-41BD-BE0C-85FCC5C9DDE1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DD7A9576-7CD5-434A-8AC5-8A891ACC8C0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FEBE3CE8-CFF6-4CE4-84EE-F914DB0F18D3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7E56532F-013F-47A2-90C6-A0CD008ACB7C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C08E4502-C027-4EC1-9115-540E68FC7C7E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C92B494D-AB7E-4871-A845-0322AD282996}"/>
            </a:ext>
          </a:extLst>
        </xdr:cNvPr>
        <xdr:cNvSpPr>
          <a:spLocks noChangeShapeType="1"/>
        </xdr:cNvSpPr>
      </xdr:nvSpPr>
      <xdr:spPr bwMode="auto">
        <a:xfrm>
          <a:off x="5715000" y="2422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1976D5B8-CE2E-4639-8B18-68229FC4679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B31069C-2BDB-41C8-AA2E-D7707BA9CD4E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0E305902-5529-4545-BC7B-57F8413C6D45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3D5D61-F77D-412E-8EA5-F01FFF13D05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07E08C5F-144D-4E72-A0B3-6AD0EC0A4216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1232313-8980-458A-AD1C-DB0B6E27271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4C08A110-306A-400B-B72D-6C9BEA852ED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F3CF9263-F065-4A4E-A415-901467F1C7AF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A6D4D26-3F02-43D9-8B4F-EAC929F635E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8318BC05-F8AF-4851-9CD0-98911DC9C33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A6E6DD90-BF3F-470D-B5DA-8E14669D4CA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BF18E6DF-13FB-4235-B103-320138CFD47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F60F28E2-8DF1-4972-BC30-099A4BFC17A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9BE6BA67-2B90-4C00-BC55-529F4E3337B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9BE9512F-1977-46BD-848A-750B36AD286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08E2425F-9B97-42B3-9B2B-C048603AE9B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6896CDD8-2606-4DD8-A226-82F3B966D1C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0639E609-7010-4F41-B2BA-E2A3406DCA9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8C3C3255-5CA8-4C0B-8C74-4CE7292D006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EEE493D0-376B-4744-8A3B-D5D4CAE502D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D2FEB51A-95B6-4EE9-A44A-E63E961647D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CF86CB86-59DD-4F07-B7B5-C249EF452301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BEC11A14-C242-4202-B1F9-4DF7136A4B17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30633619-1296-4466-82BD-94C56054DDD4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AD3A4C8C-0114-47EB-95C1-A8D82561D42A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4C1C9FE3-5E3D-4FC6-97D0-59D9BE710533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C1915C4F-9FEA-4450-AACF-A0703F3C25D0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7CB93EF8-DFE0-4460-926D-9F600B230FD9}"/>
            </a:ext>
          </a:extLst>
        </xdr:cNvPr>
        <xdr:cNvSpPr>
          <a:spLocks noChangeShapeType="1"/>
        </xdr:cNvSpPr>
      </xdr:nvSpPr>
      <xdr:spPr bwMode="auto">
        <a:xfrm>
          <a:off x="5715000" y="2486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4AADA072-BBFB-430F-B7AB-CCF7DF46A6A2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FDA5A1BC-90BF-4AB8-AD5B-2FD8B668CD8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B27EC5FC-CD53-4833-B8F2-127A117DB4D0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3E046D3A-3ACB-4C6D-9D23-A0B669F9362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2661587E-8194-4302-8576-39320056AA7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BA07231A-876D-4C64-A71B-639D7B47D58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D6E24050-F689-4675-BA53-75D04D52C85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818016B4-9CE2-43C2-8B29-F71A2B43617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55B8B193-4667-41D7-AECF-D94AF137016D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490797FF-A5E8-4B3E-B157-A6210B6AB0C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4018D2D3-CD27-46B4-A283-A3B84B95E5EC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40493652-3071-4AB0-B6E5-DD979616728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D40593AC-EE91-45CB-89F6-889BB156745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CC8EC67C-2D52-4036-B093-C44EE9683A6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8FB92850-26D2-42D7-8ACE-B69B96E011B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F2C6F3FB-964A-4C30-BC04-62DB98109EB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DC9EFCD9-F1FD-4E93-8D3B-E5DDC6A33151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0B48A9AB-650E-4116-8290-972A93E566E2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0594E4C-E1AE-486C-8222-430CA57B483F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4FC1390C-BC6F-44BF-BBF3-C69051E1446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3DF13DB1-15AD-4787-9600-3541DB4DE6C7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01E2E9C8-6352-465E-809C-3D41D44C1EA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FB560F83-AD22-47D1-97B4-28F6F6A5E7C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A0EE86E8-145E-4C8F-AA34-83C390FCF1EE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EAE4A00-7EE4-4890-95C1-95A8FE20C29A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DED1DAA4-ACA3-4B85-952B-A2E05147927B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A6A5C76C-DF93-4CA9-ADBE-C4DC07B9CA2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30AE6952-D7CB-40BE-A54A-2525B626A675}"/>
            </a:ext>
          </a:extLst>
        </xdr:cNvPr>
        <xdr:cNvSpPr>
          <a:spLocks noChangeShapeType="1"/>
        </xdr:cNvSpPr>
      </xdr:nvSpPr>
      <xdr:spPr bwMode="auto">
        <a:xfrm>
          <a:off x="5715000" y="2551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B7E75E70-A4C1-4155-97EE-146F6D7E48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173D0BF-0A19-446A-8A3C-D877683E35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E1229B6A-F691-42C3-8259-68B4A28BF44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31B93C3C-9B78-4D70-A8AB-02D46A80DF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196C1D5A-A3F2-433C-B393-54891B01D2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A349AA81-5D34-4F11-9101-E8E80E0069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BB0E66F4-D338-4816-B69E-15CD675C74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8D7D75D9-B37D-4E8A-B2FA-6066D04408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56F4505C-CC55-4E0B-B4E7-A15659BDAF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BAC706E1-1D6A-4335-8C09-2C9477A2D4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79EA620-B65B-46F9-9DC6-96E0D935F1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2373B30F-95CB-4238-B403-B27C579A6F9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13BF0531-461E-4D5D-BD66-52127BCADB2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047C3FDF-E0C8-4B78-85DC-2CC3E9EE21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DE915EE4-864A-453C-B04E-7DB4AEF17D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2EFF10EE-B7C0-44A6-93D3-5FE19364F5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2B621030-E51F-4A70-9249-F9BEBBAE4D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9165E6AE-F7A4-4902-872D-C44418DCCC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E267A4B3-3DB4-42CE-B32A-966D5F76A19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E82C2ECE-D991-471C-B1FC-F48854608BF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10699081-8FEB-4705-8004-2614F5C87C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42BB4FC9-ECAC-4592-910F-480F382E03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A75F821D-3182-4906-9166-F36885055E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150FFCA4-825A-43A0-87A4-2DEC527A26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D25A8E72-F7FC-4789-B280-146E7DD2C2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6B9627CF-6F84-4736-8589-54E64CB8C4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79A1DA5-C43F-454F-B396-53F346B7EB7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72AA2663-7724-4BEB-AE88-BF5DD9FE45A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E955C0D6-D79C-4EAF-A574-F1671CBA54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616FF4DC-0A14-431C-A2B1-BBCBE31D97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1B984A12-30FB-4BA6-8A80-C0F3569FF6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DD18F161-999C-444C-93B6-F9FFA9CF0F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FA8E2AF8-B3B0-4092-8592-8318E65F945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23B6C2D6-B07C-4A7C-A901-66593DA6D3D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0FA98C44-5504-40B6-86A4-218419E8ED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214152E3-D911-4032-AAFC-4B5CD828774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5B73DE40-216A-4E3B-A4CE-6CC9D552A8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665927E3-2256-4536-AE68-D84610D7056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17A2C64A-D6BF-4CBE-B433-5B99EF0EF9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D111C721-840B-4F23-80CD-445F31A8838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07DEEBC4-A3D3-4F0F-818D-E683479504C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EB5384BE-F613-4920-B6DB-AEE8D81D70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B2BD8199-9668-412D-BBCE-D52FF3C19C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D9E717AE-B8DA-488A-90DE-8E7D902838E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FC8B495C-7472-4ED5-B20F-67C2D5AA120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4B786EEF-4A86-431B-9504-2CD50F764C1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E64F8C34-8DCE-4EFF-AC9B-DA012D0D843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DE0BA2ED-C5A5-4DA4-B271-E8DEC5089EC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BEBCD713-8DA5-4C68-8D7A-82662C6005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4EA6C284-2773-4581-861B-3CAF43465A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8EBC5423-7F87-4BF1-B1B6-69A2FFF44AF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C449899D-592D-44BA-A594-33E19721BC2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4C5915AF-57D1-4F48-A90B-4B6C590A3F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B1ECA27B-5E15-4F04-894E-6D32886D015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FB0D6373-58D7-44FF-9CC2-531C37CA37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83BCFC51-91A3-4CD7-9107-79B59D6D54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A6D1B2BC-412B-486A-9D89-8F156ED0BA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6FE0658A-9FFA-458B-8DD8-CA4E5A3DB4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814B735-51DB-415E-8BA7-46432BB4A32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4B2D71A5-1736-4F28-A552-446512244A0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84DC03C6-3AF5-42F6-919E-748DB5B07F7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1451ED23-8D3A-4762-A50C-0F838A9C2E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7035A411-92C2-41F1-8BB6-DEF0515FE7F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49A0307-8748-48BB-82A7-9659ECF7B1E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533BEEBE-D09C-4F37-8608-8E4DD2D722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3C00B7D5-B17A-4F50-8C37-24C05D5670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B247405F-D113-42B9-9580-62D205DA75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1BDE20D2-566A-47D9-AB26-2BA9A98D010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3310AE1D-6EF2-45C7-9BC8-7B058793DB3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3025D1C6-B6AA-46A0-B468-40383C134C9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6C0F7E7D-DE5E-4564-B3CC-13BE8E1F54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3964704-F1DD-4600-951A-4D8A994D23A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27CA3A90-5CCD-426E-98A0-40EDE73B71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AEB834ED-969C-4CE4-87B7-E7D12E5C4C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1A2082E3-96C2-4BB1-883A-507FE43E4E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23FD80C6-0A79-4F63-9CF8-C59BB7AD43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D784D02F-ACBA-45F2-822A-0E8B4356DB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66728189-B538-4D50-9122-9B39A91B40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A3422AA9-35FA-4750-A7DA-4743E017AE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45B53B7A-27A7-4981-B453-66E831063F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6146511C-632F-4BF8-8DF9-9FDAD45B0AD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8B628BCA-FD15-41CD-A204-9B53F668075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0619529B-6868-42B6-A961-0F73DE95DE4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37C0EFAC-64AC-4BB6-A3D6-9AF48A554B0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47304419-B650-4D1F-BBD8-9F40790718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76BEDAA0-CAB9-461A-97A3-051FCA8B85A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BE2F7928-37C5-4126-AB33-07B601FA55E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3EE0FA13-7D04-43E1-AC76-E1EA88BDD2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2B12FCAC-C7ED-4B3F-9ADC-F3EE733DA4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38A440DF-8318-42B0-80BB-E399AE795FA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5F9E026E-0110-450C-84DB-D6A69504BB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54E41E21-41E5-483B-8AAD-ED5E6327C03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F7BD69F6-3E38-48AB-9949-92EA4242C04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59087BD4-D99B-441B-B7CD-D6B41F93CD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F47824BA-E04F-496C-89B3-FF09863A1D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5114514C-E3A8-451E-8D27-55303D60CFE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3DF8D14F-5A13-48F6-9BD9-55DE248349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52CD96-1BA1-452C-8BD5-9F6A4835895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24C029FA-8070-4316-8B78-F0A129EBB63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81980C08-FB6A-4FBF-BD8C-BC4CA51F9FB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89CA76FA-DDF3-466F-BA0C-EBF3EBD547F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7A7A6581-F189-47C9-8C84-4A5AF0449E4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80E4FF05-B3EF-40A6-A523-7761A158C0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ACC0C11A-97ED-4507-83D3-7DD217B7956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752B56F5-D982-4618-9046-70971B60027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9B168958-E1BB-4E63-9614-9E01B6B8932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03A4EBD4-D6D9-4949-8EEE-C7A3D479C24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0B4F638D-E073-4DED-9243-6D960525FEE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E5EB378F-B60B-4B70-AC23-830A7BA8F3E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6D8ED21B-0961-4AAC-A7C9-E664FFA883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2550F27F-E2E2-4B0D-BCD2-7B908B8FF59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CC7D1D-A84B-4B78-9937-B5F65B7ACB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67AA35E2-AC4D-44FC-BB16-A208F983D1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5B5BCC00-2FDA-46F0-9478-3DA379295FD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0D5659A3-1943-42BC-B797-A9DE34E2FF2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D7E6C1E5-F37A-4DCC-A00A-1B48713787A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C632354C-42D5-4D00-B38D-10146FC30EE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2E294325-2919-4E4E-9B73-347A86A17D1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7EF3F49E-65FF-49C5-8914-D421A651DB4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941BF64E-06C9-4829-BB66-09D0913E11D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890F6BED-A5A2-468A-AF94-93175D1A9DE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39FF8586-253C-4374-A31B-8F1B9CB7439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8C263828-AFF9-4BB2-8383-8EC222752A4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16DC90A3-E425-46F9-8755-EAB09D43739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583F277-BC0F-4DAF-A3A6-345A238C7B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37E21019-D886-474B-87DF-BE0CAB850E5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A21084C6-DB40-466F-8E76-C8510762625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6F01930C-179D-4B39-ACF3-08FDFC2EFBA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6F0D8135-5968-4B5F-AC30-69D9BCC2199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BF285317-092E-4CA5-AAA3-39E9FB47550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B255B4C1-186F-4B91-A856-0CD5BEBA4A7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9BF24636-4BA0-46DC-AD1E-05986547D59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92ECEFA5-8549-4D74-BADF-7FD34A540C5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B40FB51B-209E-4A63-A042-DF35CD97B37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9B3CC7D0-0CB3-49C9-8847-88BCCD6F44C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E860E0A7-E238-4734-A9DA-7CD19109F20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C899DED-41D7-43F3-8811-F552A03549D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C2A4E5F4-51AE-4689-8E26-082D4C54469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E0CF8C21-5AFD-4952-A913-05A934A73CB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7DADEBF3-708D-43CB-9852-C17ACAF7B1B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332A3AEF-A829-4BE9-A1E8-95C45DEC889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2367C5BE-1AA4-49E0-A449-F249E93E05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4DB8C08F-C48C-403C-942D-9B922B8E3B1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0CAF9377-4D7A-4E2E-A813-95BA59F1F91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E2947FC1-5E40-4237-BBB3-6B682364B87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FF2E1F74-AA1D-4C3C-82CB-6BE8A7EF113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8397375-AF4F-48E9-A8C1-EC0C5F4F35E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B7242ACC-AD9C-42BC-B593-0AC08435EDD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4430A7AE-F449-45B5-8044-BE8D5B5737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87BA0EA2-9DDB-4865-A80C-EF2B0A04D4C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EC2EBCEB-2B90-4E9F-A094-D0F29F4D07E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B3B8566-1A6D-4117-B5C9-EBD4937DE4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461D1775-8C1C-4EDA-8CC4-7E7BC4C76C3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FB9CADF6-4E2B-4A4F-BBB6-A447AB3CFD3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C2AF3F81-423F-4553-8CFC-E8369005D94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9B1A4519-2DFD-4CD4-BCF2-BFDA86649CC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125D25EE-9C03-42A4-A4C4-7199B7CCD04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84F33092-3AF7-48DB-8031-9CE5AA37040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A0507F8A-C16A-40E0-B89E-8542A25519A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B2942C45-8A4E-48CB-8B1D-ABCBF51373B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1D375B3C-30E0-463F-B624-18ED8B9096A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48B2F969-63B4-41AE-B95A-53974FF033D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C5A6BD60-58CB-42C0-A0B8-5B699B62203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CAC5C24C-1CEC-47C5-962A-2137091E4B2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E95C79E5-8896-4033-A6BE-536D27C4C16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CF98E865-240A-42C0-99F2-C7B81FD1BA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9B3C3F29-45B1-445E-8B0A-5ECF28A3636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EF2B02DC-9310-490E-9A58-7674C4AFDF8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D078D49A-EC6F-4F46-A632-0E1281DE069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F0422CA6-E6C6-4049-83FA-E935ADB23F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92AFE25B-FADF-4A8E-9F2A-D1C84E3AA52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7BBB5ED5-3E86-4F9D-97E4-A40D5DABC4F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A7BE7E1C-ADDB-4AD3-9E63-5D62DDE82B6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8DF4FF4E-5DE0-4DE2-ABB7-DBA783F82E6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5399C220-613D-4B7A-B1BA-CD5C8FD383F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19BCC650-B6FD-4D71-8111-6D077EAE723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714923AC-25E3-4777-A5AE-854434B6C24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6E0EBE30-AC8F-4C00-AAFC-189B830FFC9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07691A5A-7554-4963-B034-60862BB77C7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A4CF73CC-5272-41BB-9359-0579C700A15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0887A189-45D7-482D-8CAC-43A93C61F9F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F87B1014-0281-411A-BEB1-CBD9DA9B834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62BBCDA-9860-4BAD-A9E1-C70EE4C2764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377245D1-0117-4FD4-92E2-DAA176F716D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743C308A-6407-452D-9047-0D831CAE05C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1BA1C337-242C-4EBA-BC1E-E53CCFB16CF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597F9D13-C710-4623-B563-BC8B1153557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BAC2A5AC-EED1-46BA-B846-21EFF6479FD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9A3EFCFE-43DB-46C1-8D29-A8B25B3157E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5FABCEA2-DE5A-41B6-99B5-799CFA97321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EC09E630-ED39-475E-B966-37A89481119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EAB75EF2-FA28-4F3F-97CD-3BD196B48C9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2898ED00-C190-4A35-AAB1-7FBFB8BAD25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82EE5C61-8DA2-4B87-98A3-15386DC4EEA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6B8DAE9C-A43B-43A8-872C-3FD1B117FA8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EF263F77-0C63-4B0F-8030-5F09CE8C7C6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07713E36-9D25-49F6-AE27-872BEE35DCC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391BF557-C42E-46A0-A7DE-9489CBB6A95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FFB1948B-370B-47B6-B5C1-B7EC4491880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558DC21F-4739-4EB4-BCED-DF7A2CC362A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F6887AA5-E4C5-416A-B076-44EE781B212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4ABBB6B6-85A1-4B7B-8748-69E78A71C60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B85A2B63-7C20-45ED-AB1B-51015BFF854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4F7CB5AD-65BE-444D-859C-4431D27601D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90857BF8-94A3-4549-9456-E09A887AC82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B53502EB-8AED-4A1A-8A1E-2F48FF9ECC6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8D26BFA2-C586-4392-8867-9CE2B481C4F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EDB8D8C5-994A-4EC2-BB53-ACD46AFFAB4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618888C-9485-48C5-A02B-D13EA62757E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9B0238B9-DFD2-4F48-8A9F-2164E5F3B6A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B831C90-A1F9-4797-9DDD-EEC61E1DC8C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B09D3762-00EB-4224-A11F-14EF8A6694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4488B16D-1EA3-4348-92F3-F80AFD56FA1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70951A41-F540-4259-AFC5-DEC164E944D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66A0CE51-CC8D-4BC5-8B92-8EAA66AECD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EF88A012-3C49-407D-9A5D-6CD24B3FFF6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6A49568-14F4-4766-9FAE-BF6FE527C6B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CA21C806-2E79-45C6-BDCB-A5AC6981335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75391809-C18D-4ADD-BE2B-B333AD1C1FF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EF299DDE-B25D-48CA-831B-A58D980FFB6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49ABF360-6A1E-4AAE-BA83-CFE06E4EF85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1910C5B2-43F1-4CDC-9BB4-C6F69AAC808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00B36A30-494E-43B8-81F5-A5569842CC7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2E0B9F0D-E885-4F1E-997F-B9E031B6630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2567FD93-46E8-4DB6-ADF8-832079F966E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913D2EBB-753F-4C58-AED5-0798F27019E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2CD8A5C0-6F33-4F20-A682-343CEE49182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CCDFAD2B-BAA0-4079-B83F-540905886A9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80D4310D-FE9F-48DC-8076-F914E7EA0A2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DF31BB40-7BAF-495C-B433-5803B937DBB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10043F8F-0A1A-45B4-9755-D558745CB14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923F89F-644C-47E1-890D-D73E020EE8F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0A8EE986-F49D-442E-A09C-26AD782AEB4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92FE63C7-8474-45BC-AF8A-C42DD44287A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284CF43B-918B-4569-901A-BC5EDEDE64D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153AA332-8CB9-47A5-80CD-FA555CFA1C8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34FEFFA8-4B96-4574-AA31-19A66583B3E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2F711D36-C67F-40E2-AC3D-66B9325EC57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5CCC356-1979-46EF-AB3A-0C34EE163EC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12690DA2-2846-4275-8A6E-BA1E1D5972F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D6C8ECAF-9697-43C5-9B42-D0F1790251B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26CAB6F9-2424-4A29-AE5D-578CE538107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F23C071C-F5C8-41DF-8EA5-673A5EEC5AB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B76BD0F4-871E-4568-96D3-D22DBA3A9CD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9A6BEB2A-B7A5-47B7-B0DA-761D480BB2B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17F8E6F3-BEBB-4B2A-B1DF-0A44009A7E7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27BB16A6-9426-4308-AD5B-E2B14A4300D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2CBE63DE-53C8-436B-9322-D0703A48905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DB9020F6-0780-4194-A91D-5C4D29E9184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B161A21C-94C7-42F7-99EB-22F159073D87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AEA8CF34-7236-4093-A7FF-119965E5B69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4708ABB7-C6EE-44A4-A330-A1A99F3C183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47809045-10FF-4E7C-93EB-25A721B772E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8AF2936-AEE0-4D47-9997-CB6AF3F63E08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3CF955A3-97DF-40F7-BBFA-AA7FF5DE9BB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60EADE01-C805-4B45-9F9C-E2ECFFEAB77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DDF39950-E7DE-4BC5-90DD-88A2832C6DB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27BFA3A3-F4BD-4951-BE8F-8E1E6AFFFF5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8F0D67E7-A91A-4896-A117-4E595C08BCC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88970812-8B32-4EBE-BA8E-98A90CC6FE2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C2A1847D-FF5A-4AE9-8628-330667B5B28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BDBC2A08-E2D0-4B83-BF10-E5FF2C4770C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3DC44993-9EA4-4A1C-9465-E88FDD4E57A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3AD70DCE-B594-459E-B772-4EB6F6FCD97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E2DE2290-64E5-4FC1-8114-E9A35D61D22E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37148671-377B-49D7-BB07-B831484A1E1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919614F-14D2-46D4-A58B-A85F8B5873E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520B6CA9-268E-425F-A855-787D476AD23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540F6B6C-F013-45E3-8919-28B3AED2DFA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F1CEE6DB-BBA7-4FFC-AC5A-E639CC53092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7876D28C-529F-4F3B-8DD4-DA5FB75FFFC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78D2733A-14DE-4DE5-853C-BAA69F3DE76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DA864E1-0EBF-442C-9E96-C404897968EC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9A93197E-A181-41C3-B3E5-A4880C74F21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7771C982-05BA-44C4-B5C1-98C7A66A9730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755E30A7-15BA-4ACB-9036-5596E64B5C7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4C97F08D-BF9F-4A41-BA0F-668A26B37B6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153F2795-0875-47F3-BF1B-57BADA0998F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8EBBD33B-4169-4523-B363-2473DC8ED10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47D8B20F-1EC8-4E99-8CDD-41386F768422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DF4377B3-7F2E-450B-A191-EC074F07881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4B377A14-35F5-4F82-8E3E-75B19EC4821B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6700AAF4-9AD3-431F-BF18-E2249D68D6A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5E72538E-65DA-4551-A2AD-7BDD6AAEE201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0173481E-3855-43EB-BDB3-55068E55020D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7975E27F-3BB2-4F47-85F0-45549D02130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AA12E51-4434-46BB-A7CF-04A2E4A2F4A6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96F4774D-D31F-47F3-8223-EAB744353659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1D80622B-824E-4C54-B6B0-9E10EB210214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C8C79963-E5F2-46D2-BB86-D3C567F5E44F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DC0CF2F-326D-4329-869F-1927CA2D1AD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A71B9FCD-042C-4820-9C64-521FA1F0A463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C634EAA6-5ED5-485E-9FE7-584FDF0D1A85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2D8D7EE-0FF7-4B27-8F0A-074DEB8CF55A}"/>
            </a:ext>
          </a:extLst>
        </xdr:cNvPr>
        <xdr:cNvSpPr>
          <a:spLocks noChangeShapeType="1"/>
        </xdr:cNvSpPr>
      </xdr:nvSpPr>
      <xdr:spPr bwMode="auto">
        <a:xfrm>
          <a:off x="3495675" y="2158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6C9FCEFB-328D-414F-BC8A-A4EF24A8927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A5AA5F78-7B00-49ED-AB68-BCD82713109A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969E658-6407-4E09-ABEA-AF350851307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ED8756F4-B78F-4208-9575-3061CEDBDAF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E9088B44-36EB-419E-866F-C88BD66B7D2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FC229148-FADA-457D-9F5B-769311A9EEE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EB2A66C5-0B18-4B2B-B2A8-E3DA102740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7D7B3A0F-A6CB-418B-A563-B749F8733BA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201D4FDB-36A0-4BF3-969F-16F14A70DF1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5AB87E20-92AF-485D-81F2-C1DBBD39DB9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52B8EE1D-A61E-4B35-8B68-915620A08C2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7D50319D-957E-4101-9FC5-19939D1F719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77E8C2C1-FDF2-49D0-9F28-732D8B2A70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21A7E4AB-FB49-4692-B667-8D7774985A6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68610913-6372-4AA5-A727-BFA45951BB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59186489-7BCE-4B77-962E-C3F397F4A26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0D27F47D-1D23-4151-9E9B-27DD8C2DB47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D426C848-9BB0-452B-A7E0-94688B06F130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487095E4-D102-41FD-80E7-75484E134C6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25DEFD24-1939-4E5D-A2EA-0DC98C5405D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9BFE5042-EDBB-46C1-9CC9-A1967CA78CA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01E99B65-BF8F-4965-929E-539BE2731E4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317B193B-5401-4658-AAFF-9A99620FD1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7EF03C16-7649-464D-BD0F-7D0BB3315C2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01341092-7856-4CC6-A225-C6727F48E53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A008B7E-D395-4392-B65F-FCCE3DF4D0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73776F1A-5F9B-440C-A4D2-702396E7026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D5D1AB53-20E4-4C60-BC06-BA977153BCA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9C613DF-55AE-4CBC-994C-64EDED94E804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38908309-F8EC-4DFA-8F63-3B0A2F4EDE1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48F34E12-F554-40B3-A3A0-995920FABFD1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2ACAC557-9977-41EB-8FDD-B33FEB404B2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5A4FF432-9AE9-4D89-A431-5C723C021EB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598C1A9C-E21D-45D9-BAA6-EC8F8A86C51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F8236CCF-FBA6-485C-9590-1054A147148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2070C377-3594-4790-BE46-9D59A6D47A89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030193E5-78B8-45C2-B566-67ED41A1E65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78BC92F5-7BE1-4DC2-97A5-CFF09F4CF1E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8B767739-9E26-4046-B151-8B452A1F0D0B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62CB5666-B6DE-43EA-B957-BB4591EFA87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4BCC4D0D-5C13-4C31-9532-0D27349D481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308C442A-2BC4-487D-ABFB-22F373F54713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DC6FCC2A-4417-475B-928A-078A7AC4988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FCCBB082-2518-4B0E-981A-A28DCD927B5C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13C45FAB-49B4-466E-A960-9F371F900AA5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7FB35EBD-74C7-4021-A505-7C05A91EF7D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411B163C-DD50-46DC-A789-58758840105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538137AA-8D19-4863-A154-F6C2480D7B00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9808CF1F-9B33-43A9-BD7F-87272053642D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941BEAF9-E8E2-4C74-99C1-D23B84D399A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3D29C83-B5A9-4470-9CDE-E636D6E0A557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422C2FB3-2239-4EAD-8B5B-8F53053F8FDF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FD70C3A3-AC91-4251-97BF-F3C2CC3752CE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E26B4357-733A-4C4F-8976-A93225DB6AB6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5357E2A6-A1E5-4199-828B-FE8CF88624C2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336B0462-C04F-4432-8A66-8980EAE70278}"/>
            </a:ext>
          </a:extLst>
        </xdr:cNvPr>
        <xdr:cNvSpPr>
          <a:spLocks noChangeShapeType="1"/>
        </xdr:cNvSpPr>
      </xdr:nvSpPr>
      <xdr:spPr bwMode="auto">
        <a:xfrm>
          <a:off x="3495675" y="2482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E1807EE7-3247-4450-B6E1-1BD376BE3E3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A6D41206-3213-46EF-B03F-7B0006445EB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747E0F5D-E0E2-4447-9DAE-F881C615E3B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B70C2BA8-F3AE-40E1-8EA2-B34A5CCB4C7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A08F9473-D96E-4C96-AA55-FCDCFFB94F3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0F85B09A-9822-40FA-9B7F-BADFC091290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4890979-7E5C-4832-B0F0-254C5A6B2B8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ED388D5A-BDF6-4BEE-8572-C9C3D01C4DB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EB39A873-2558-49C5-8C41-D15AD5A7FD7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8F407DF4-74E0-4826-9F1C-43172D8E4B1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6260568A-F072-4214-8315-37C05BF43245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AF78F3FA-12B0-4739-9B6A-AA96E632133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389CDD96-690C-4666-8C86-6EF7212AEF7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A09A30BE-B6B0-485F-8E29-67A13787B19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109F3B9E-8BC6-4583-9182-56FBE9BCE988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44453E08-9311-47CC-A72B-4DF7D200569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6DC8267C-3041-4761-B6FC-A2137029B31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3A636F3A-D527-4ACB-804E-FC5D4E19803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65D5B305-FE86-4DEB-ABD7-BE357B70F22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67E876D6-D1D1-465D-8CDA-6DC5AA5781F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E1722497-61E2-47C4-9A39-CC95DAFDD50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7A478F8D-5E04-44EB-9BD6-E4BC56AFB51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46E78527-9870-483E-9C68-2D35D17D6E6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AE48EF9B-C5CB-49D8-931A-EF728EFCEA6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8172CB7-5EC9-4F8D-80D7-6EF3C790C3E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F084366F-2F28-4147-AD10-2A41874F3356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17FD6E7D-2185-4E94-A82B-E3CCB30951D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EA8CE319-5F75-423C-8E48-E8D84406EB7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A4E4A537-950D-476F-97A5-691AE3EE722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EBE187D9-CE69-45ED-8F11-87D33F9E500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BFAB261E-3DEC-4389-914B-4E2378EFC40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C627B506-CDD6-41C7-82F1-27B267B0901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CB830B23-0881-4035-9CE3-56023A2981B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10EC989A-C337-4B6E-83CB-F7BDCA5F989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FA18028B-5E8E-4692-BAD9-08E16F41B2E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E6FF8BC7-8A13-4BA6-8AC0-00378510C9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76588DC8-8CC8-4235-A3A5-F385859A6E0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9185FAC6-70EE-4F8E-8800-939FD7A6D5FD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5BD61ED5-F348-4EE7-8BAD-BD1EDE435E6E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7E039F1-956D-4E00-BD3B-0D68F1DE10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437B38A4-C658-4741-A403-AFEDBC5E314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481620E4-3739-405A-A172-C2F7714CC16B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9F1141E2-5902-42C0-9E93-52774682612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38F184D7-6A31-4D07-9C27-3AB95C231A1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2B1264AA-5278-4D5B-806C-A973081E6253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6340BE40-0D89-4F8A-BBE0-955CA1885D9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65AABDAE-C184-441F-98DD-8518A0C10D92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3433A374-B85F-4980-AB92-589BF0CCCF80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3AAB72E6-3ACF-4C94-99B5-5E7AFF2A874C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3F7E1E68-8B96-4631-9696-B36FF9864CC7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C67F9A10-90EE-44E0-A751-3C213857AB31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D6204385-F73E-43F8-9B69-D44785D5A15F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F6FEB459-A5A9-4D21-8814-5FC3AA2203EA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34FE0CD5-70BF-4DD9-9CF6-3117F932174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61D37F76-B8B6-4F30-8296-293DA5496B09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54C070F7-155E-4F58-98D7-11E355C195F4}"/>
            </a:ext>
          </a:extLst>
        </xdr:cNvPr>
        <xdr:cNvSpPr>
          <a:spLocks noChangeShapeType="1"/>
        </xdr:cNvSpPr>
      </xdr:nvSpPr>
      <xdr:spPr bwMode="auto">
        <a:xfrm>
          <a:off x="3495675" y="28708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114300</xdr:colOff>
      <xdr:row>190</xdr:row>
      <xdr:rowOff>133350</xdr:rowOff>
    </xdr:from>
    <xdr:to>
      <xdr:col>4</xdr:col>
      <xdr:colOff>284389</xdr:colOff>
      <xdr:row>191</xdr:row>
      <xdr:rowOff>323850</xdr:rowOff>
    </xdr:to>
    <xdr:pic>
      <xdr:nvPicPr>
        <xdr:cNvPr id="1178" name="Picture 2521">
          <a:extLst>
            <a:ext uri="{FF2B5EF4-FFF2-40B4-BE49-F238E27FC236}">
              <a16:creationId xmlns:a16="http://schemas.microsoft.com/office/drawing/2014/main" id="{72485445-4123-4F3F-84CF-68E090646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31261050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123825</xdr:colOff>
      <xdr:row>194</xdr:row>
      <xdr:rowOff>19050</xdr:rowOff>
    </xdr:from>
    <xdr:to>
      <xdr:col>4</xdr:col>
      <xdr:colOff>293914</xdr:colOff>
      <xdr:row>194</xdr:row>
      <xdr:rowOff>371475</xdr:rowOff>
    </xdr:to>
    <xdr:pic>
      <xdr:nvPicPr>
        <xdr:cNvPr id="1179" name="Picture 2521">
          <a:extLst>
            <a:ext uri="{FF2B5EF4-FFF2-40B4-BE49-F238E27FC236}">
              <a16:creationId xmlns:a16="http://schemas.microsoft.com/office/drawing/2014/main" id="{007C9C8E-D28F-4778-BC7B-F3EB27741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32013525"/>
          <a:ext cx="560614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5"/>
  <sheetViews>
    <sheetView showZeros="0" topLeftCell="A119" zoomScaleNormal="100" zoomScaleSheetLayoutView="70" workbookViewId="0">
      <selection activeCell="T154" sqref="T154"/>
    </sheetView>
  </sheetViews>
  <sheetFormatPr defaultRowHeight="12.75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customWidth="1"/>
    <col min="7" max="7" width="6.5703125" style="5" customWidth="1"/>
    <col min="8" max="8" width="6.7109375" style="5" customWidth="1"/>
    <col min="9" max="9" width="5.7109375" style="5" customWidth="1"/>
    <col min="10" max="10" width="6.7109375" style="5" customWidth="1"/>
    <col min="11" max="11" width="13" style="5" customWidth="1"/>
    <col min="12" max="12" width="4.7109375" style="5" customWidth="1"/>
    <col min="13" max="13" width="7" style="5" customWidth="1"/>
    <col min="14" max="15" width="7.28515625" style="5" customWidth="1"/>
    <col min="16" max="17" width="8.7109375" style="5" bestFit="1" customWidth="1"/>
    <col min="18" max="18" width="9.5703125" style="5" bestFit="1" customWidth="1"/>
    <col min="19" max="16384" width="9.140625" style="5"/>
  </cols>
  <sheetData>
    <row r="1" spans="1:20">
      <c r="C1" s="162"/>
      <c r="D1" s="162"/>
      <c r="E1" s="162"/>
      <c r="F1" s="162"/>
      <c r="G1" s="162"/>
    </row>
    <row r="3" spans="1:20" ht="28.5" customHeight="1">
      <c r="A3" s="163"/>
      <c r="B3" s="163"/>
      <c r="C3" s="5" t="s">
        <v>21</v>
      </c>
      <c r="D3" s="164" t="s">
        <v>117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15" customHeight="1"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ht="15" customHeight="1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20" ht="18.75" customHeight="1">
      <c r="A6" s="167" t="s">
        <v>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20" ht="1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20" ht="13.5">
      <c r="A8" s="25"/>
      <c r="J8" s="163" t="s">
        <v>17</v>
      </c>
      <c r="K8" s="163"/>
      <c r="L8" s="156" t="s">
        <v>18</v>
      </c>
      <c r="M8" s="156"/>
      <c r="N8" s="156"/>
      <c r="O8" s="156"/>
      <c r="P8" s="26">
        <v>2152.61</v>
      </c>
    </row>
    <row r="9" spans="1:20" ht="13.5">
      <c r="A9" s="153" t="s">
        <v>15</v>
      </c>
      <c r="B9" s="153"/>
      <c r="C9" s="153"/>
      <c r="D9" s="153"/>
      <c r="E9" s="153"/>
      <c r="F9" s="154" t="e">
        <f>#REF!</f>
        <v>#REF!</v>
      </c>
      <c r="G9" s="155"/>
      <c r="H9" s="27" t="s">
        <v>16</v>
      </c>
      <c r="L9" s="156" t="s">
        <v>19</v>
      </c>
      <c r="M9" s="156"/>
      <c r="N9" s="156"/>
      <c r="O9" s="156"/>
      <c r="P9" s="26">
        <v>3325.7</v>
      </c>
    </row>
    <row r="10" spans="1:20" ht="13.5">
      <c r="A10" s="25"/>
      <c r="K10" s="157" t="s">
        <v>20</v>
      </c>
      <c r="L10" s="157"/>
      <c r="M10" s="157"/>
      <c r="N10" s="157"/>
      <c r="O10" s="157"/>
      <c r="P10" s="46">
        <v>1.0571999999999999</v>
      </c>
    </row>
    <row r="11" spans="1:20" ht="13.5">
      <c r="A11" s="25"/>
      <c r="K11" s="28"/>
      <c r="L11" s="28"/>
      <c r="M11" s="28"/>
      <c r="N11" s="28"/>
      <c r="O11" s="28"/>
      <c r="P11" s="46"/>
    </row>
    <row r="12" spans="1:20" ht="22.5" customHeight="1">
      <c r="A12" s="152" t="s">
        <v>0</v>
      </c>
      <c r="B12" s="158" t="s">
        <v>1</v>
      </c>
      <c r="C12" s="152" t="s">
        <v>2</v>
      </c>
      <c r="D12" s="158" t="s">
        <v>3</v>
      </c>
      <c r="E12" s="158" t="s">
        <v>4</v>
      </c>
      <c r="F12" s="158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29" t="s">
        <v>8</v>
      </c>
      <c r="S12" s="151" t="s">
        <v>45</v>
      </c>
      <c r="T12" s="151" t="s">
        <v>7</v>
      </c>
    </row>
    <row r="13" spans="1:20" ht="13.5" customHeight="1">
      <c r="A13" s="152"/>
      <c r="B13" s="158"/>
      <c r="C13" s="152"/>
      <c r="D13" s="158"/>
      <c r="E13" s="158"/>
      <c r="F13" s="158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29" t="s">
        <v>9</v>
      </c>
      <c r="S13" s="151"/>
      <c r="T13" s="151"/>
    </row>
    <row r="14" spans="1:20" ht="20.25" customHeight="1">
      <c r="A14" s="152"/>
      <c r="B14" s="158"/>
      <c r="C14" s="152"/>
      <c r="D14" s="158"/>
      <c r="E14" s="158"/>
      <c r="F14" s="158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30">
        <f>P10</f>
        <v>1.0571999999999999</v>
      </c>
      <c r="S14" s="151"/>
      <c r="T14" s="151"/>
    </row>
    <row r="15" spans="1:20" ht="47.25">
      <c r="A15" s="152"/>
      <c r="B15" s="158"/>
      <c r="C15" s="152"/>
      <c r="D15" s="158"/>
      <c r="E15" s="158"/>
      <c r="F15" s="158"/>
      <c r="G15" s="48" t="s">
        <v>44</v>
      </c>
      <c r="H15" s="48" t="s">
        <v>43</v>
      </c>
      <c r="I15" s="48" t="s">
        <v>44</v>
      </c>
      <c r="J15" s="48" t="s">
        <v>43</v>
      </c>
      <c r="K15" s="47" t="s">
        <v>22</v>
      </c>
      <c r="L15" s="48" t="s">
        <v>42</v>
      </c>
      <c r="M15" s="47" t="s">
        <v>13</v>
      </c>
      <c r="N15" s="47" t="s">
        <v>41</v>
      </c>
      <c r="O15" s="48" t="s">
        <v>7</v>
      </c>
      <c r="P15" s="14" t="s">
        <v>40</v>
      </c>
      <c r="Q15" s="31" t="s">
        <v>40</v>
      </c>
      <c r="R15" s="42" t="s">
        <v>40</v>
      </c>
      <c r="S15" s="60" t="s">
        <v>14</v>
      </c>
      <c r="T15" s="60" t="s">
        <v>14</v>
      </c>
    </row>
    <row r="16" spans="1:20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5">
        <v>6</v>
      </c>
      <c r="T16" s="35">
        <v>7</v>
      </c>
    </row>
    <row r="17" spans="1:22">
      <c r="A17" s="87"/>
      <c r="B17" s="100"/>
      <c r="C17" s="146" t="s">
        <v>108</v>
      </c>
      <c r="D17" s="87"/>
      <c r="E17" s="98"/>
      <c r="F17" s="98">
        <f>H17+J17+R17</f>
        <v>0</v>
      </c>
      <c r="G17" s="99"/>
      <c r="H17" s="89">
        <f>G17*$P$8/1000</f>
        <v>0</v>
      </c>
      <c r="I17" s="99"/>
      <c r="J17" s="89">
        <f>I17*$P$9/1000</f>
        <v>0</v>
      </c>
      <c r="K17" s="13"/>
      <c r="L17" s="13"/>
      <c r="M17" s="13"/>
      <c r="N17" s="44"/>
      <c r="O17" s="14">
        <f t="shared" ref="O17:O80" si="0">M17*N17</f>
        <v>0</v>
      </c>
      <c r="P17" s="89">
        <f>E17*F17</f>
        <v>0</v>
      </c>
      <c r="Q17" s="89">
        <f>SUM(O17:O20)</f>
        <v>0</v>
      </c>
      <c r="R17" s="89">
        <f>Q17*1.02*1.05*$R$14</f>
        <v>0</v>
      </c>
      <c r="S17" s="149">
        <f>1.133*1.005*1.0245*1.11</f>
        <v>1.2948841446749999</v>
      </c>
      <c r="T17" s="150"/>
    </row>
    <row r="18" spans="1:22">
      <c r="A18" s="87"/>
      <c r="B18" s="100"/>
      <c r="C18" s="146"/>
      <c r="D18" s="87"/>
      <c r="E18" s="98"/>
      <c r="F18" s="98"/>
      <c r="G18" s="99"/>
      <c r="H18" s="89"/>
      <c r="I18" s="99"/>
      <c r="J18" s="89"/>
      <c r="K18" s="13"/>
      <c r="L18" s="13"/>
      <c r="M18" s="13"/>
      <c r="N18" s="44"/>
      <c r="O18" s="14">
        <f t="shared" si="0"/>
        <v>0</v>
      </c>
      <c r="P18" s="89"/>
      <c r="Q18" s="89"/>
      <c r="R18" s="89"/>
      <c r="S18" s="149"/>
      <c r="T18" s="150"/>
    </row>
    <row r="19" spans="1:22">
      <c r="A19" s="87"/>
      <c r="B19" s="100"/>
      <c r="C19" s="146"/>
      <c r="D19" s="87"/>
      <c r="E19" s="98"/>
      <c r="F19" s="98"/>
      <c r="G19" s="99"/>
      <c r="H19" s="89"/>
      <c r="I19" s="99"/>
      <c r="J19" s="89"/>
      <c r="K19" s="13"/>
      <c r="L19" s="13"/>
      <c r="M19" s="15"/>
      <c r="N19" s="44"/>
      <c r="O19" s="14">
        <f t="shared" si="0"/>
        <v>0</v>
      </c>
      <c r="P19" s="89"/>
      <c r="Q19" s="89"/>
      <c r="R19" s="89"/>
      <c r="S19" s="149"/>
      <c r="T19" s="150"/>
    </row>
    <row r="20" spans="1:22" ht="12.75" customHeight="1">
      <c r="A20" s="87"/>
      <c r="B20" s="100"/>
      <c r="C20" s="146"/>
      <c r="D20" s="87"/>
      <c r="E20" s="98"/>
      <c r="F20" s="98"/>
      <c r="G20" s="99"/>
      <c r="H20" s="89"/>
      <c r="I20" s="99"/>
      <c r="J20" s="89"/>
      <c r="K20" s="13"/>
      <c r="L20" s="13"/>
      <c r="M20" s="13"/>
      <c r="N20" s="44"/>
      <c r="O20" s="14">
        <f t="shared" si="0"/>
        <v>0</v>
      </c>
      <c r="P20" s="89"/>
      <c r="Q20" s="89"/>
      <c r="R20" s="89"/>
      <c r="S20" s="149"/>
      <c r="T20" s="150"/>
    </row>
    <row r="21" spans="1:22" ht="12.75" customHeight="1">
      <c r="A21" s="87">
        <v>1</v>
      </c>
      <c r="B21" s="100" t="s">
        <v>63</v>
      </c>
      <c r="C21" s="100" t="s">
        <v>116</v>
      </c>
      <c r="D21" s="135" t="s">
        <v>105</v>
      </c>
      <c r="E21" s="98">
        <v>3</v>
      </c>
      <c r="F21" s="98">
        <f t="shared" ref="F21" si="1">H21+J21+R21</f>
        <v>0.60648550000000001</v>
      </c>
      <c r="G21" s="99">
        <v>0.05</v>
      </c>
      <c r="H21" s="89">
        <f t="shared" ref="H21" si="2">G21*$P$8/1000</f>
        <v>0.10763050000000002</v>
      </c>
      <c r="I21" s="99">
        <v>0.15</v>
      </c>
      <c r="J21" s="89">
        <f t="shared" ref="J21" si="3">I21*$P$9/1000</f>
        <v>0.49885499999999994</v>
      </c>
      <c r="K21" s="13"/>
      <c r="L21" s="13"/>
      <c r="M21" s="13"/>
      <c r="N21" s="58"/>
      <c r="O21" s="14">
        <f t="shared" si="0"/>
        <v>0</v>
      </c>
      <c r="P21" s="89">
        <f t="shared" ref="P21" si="4">E21*F21</f>
        <v>1.8194565</v>
      </c>
      <c r="Q21" s="89">
        <f t="shared" ref="Q21" si="5">SUM(O21:O24)</f>
        <v>0</v>
      </c>
      <c r="R21" s="89">
        <f t="shared" ref="R21" si="6">Q21*1.02*1.05*$R$14</f>
        <v>0</v>
      </c>
      <c r="S21" s="106">
        <f>F21*$S$17</f>
        <v>0.78532845792528971</v>
      </c>
      <c r="T21" s="106">
        <f>S21*E21</f>
        <v>2.3559853737758694</v>
      </c>
    </row>
    <row r="22" spans="1:22" ht="12.75" customHeight="1">
      <c r="A22" s="87"/>
      <c r="B22" s="100"/>
      <c r="C22" s="100"/>
      <c r="D22" s="136"/>
      <c r="E22" s="98"/>
      <c r="F22" s="98"/>
      <c r="G22" s="99"/>
      <c r="H22" s="89"/>
      <c r="I22" s="99"/>
      <c r="J22" s="89"/>
      <c r="K22" s="13"/>
      <c r="L22" s="13"/>
      <c r="M22" s="13"/>
      <c r="N22" s="44"/>
      <c r="O22" s="14">
        <f t="shared" si="0"/>
        <v>0</v>
      </c>
      <c r="P22" s="89"/>
      <c r="Q22" s="89"/>
      <c r="R22" s="89"/>
      <c r="S22" s="106"/>
      <c r="T22" s="106"/>
      <c r="V22" s="5">
        <f>+E25*1.85+E29*1.85+E33*0.1+E37*1.8+E41*0.025</f>
        <v>47.901900000000005</v>
      </c>
    </row>
    <row r="23" spans="1:22" ht="12.75" customHeight="1">
      <c r="A23" s="87"/>
      <c r="B23" s="100"/>
      <c r="C23" s="100"/>
      <c r="D23" s="136"/>
      <c r="E23" s="98"/>
      <c r="F23" s="98"/>
      <c r="G23" s="99"/>
      <c r="H23" s="89"/>
      <c r="I23" s="99"/>
      <c r="J23" s="89"/>
      <c r="K23" s="13"/>
      <c r="L23" s="13"/>
      <c r="M23" s="13"/>
      <c r="N23" s="44"/>
      <c r="O23" s="14">
        <f t="shared" si="0"/>
        <v>0</v>
      </c>
      <c r="P23" s="89"/>
      <c r="Q23" s="89"/>
      <c r="R23" s="89"/>
      <c r="S23" s="106"/>
      <c r="T23" s="106"/>
    </row>
    <row r="24" spans="1:22" ht="12.75" customHeight="1">
      <c r="A24" s="87"/>
      <c r="B24" s="100"/>
      <c r="C24" s="100"/>
      <c r="D24" s="136"/>
      <c r="E24" s="98"/>
      <c r="F24" s="98"/>
      <c r="G24" s="99"/>
      <c r="H24" s="89"/>
      <c r="I24" s="99"/>
      <c r="J24" s="89"/>
      <c r="K24" s="13"/>
      <c r="L24" s="13"/>
      <c r="M24" s="13"/>
      <c r="N24" s="44"/>
      <c r="O24" s="14">
        <f t="shared" si="0"/>
        <v>0</v>
      </c>
      <c r="P24" s="89"/>
      <c r="Q24" s="89"/>
      <c r="R24" s="89"/>
      <c r="S24" s="106"/>
      <c r="T24" s="106"/>
    </row>
    <row r="25" spans="1:22" ht="12.75" customHeight="1">
      <c r="A25" s="87">
        <v>2</v>
      </c>
      <c r="B25" s="100" t="s">
        <v>50</v>
      </c>
      <c r="C25" s="100" t="s">
        <v>118</v>
      </c>
      <c r="D25" s="87" t="s">
        <v>29</v>
      </c>
      <c r="E25" s="127">
        <v>2.4E-2</v>
      </c>
      <c r="F25" s="98">
        <f t="shared" ref="F25:F85" si="7">H25+J25+R25</f>
        <v>4.3854046599999998</v>
      </c>
      <c r="G25" s="109">
        <v>0.82599999999999996</v>
      </c>
      <c r="H25" s="89">
        <f t="shared" ref="H25:H85" si="8">G25*$P$8/1000</f>
        <v>1.77805586</v>
      </c>
      <c r="I25" s="99">
        <v>0.78400000000000003</v>
      </c>
      <c r="J25" s="89">
        <f t="shared" ref="J25:J85" si="9">I25*$P$9/1000</f>
        <v>2.6073487999999996</v>
      </c>
      <c r="K25" s="13"/>
      <c r="L25" s="13"/>
      <c r="M25" s="13"/>
      <c r="N25" s="44"/>
      <c r="O25" s="14">
        <f t="shared" si="0"/>
        <v>0</v>
      </c>
      <c r="P25" s="89">
        <f t="shared" ref="P25" si="10">E25*F25</f>
        <v>0.10524971184</v>
      </c>
      <c r="Q25" s="89">
        <f t="shared" ref="Q25" si="11">SUM(O25:O28)</f>
        <v>0</v>
      </c>
      <c r="R25" s="89">
        <f t="shared" ref="R25" si="12">Q25*1.02*1.05*$R$14</f>
        <v>0</v>
      </c>
      <c r="S25" s="106">
        <f t="shared" ref="S25" si="13">F25*$S$17</f>
        <v>5.678590962217859</v>
      </c>
      <c r="T25" s="106">
        <f t="shared" ref="T25" si="14">S25*E25</f>
        <v>0.13628618309322862</v>
      </c>
    </row>
    <row r="26" spans="1:22" ht="12.75" customHeight="1">
      <c r="A26" s="87"/>
      <c r="B26" s="100"/>
      <c r="C26" s="100"/>
      <c r="D26" s="87"/>
      <c r="E26" s="127"/>
      <c r="F26" s="98"/>
      <c r="G26" s="109"/>
      <c r="H26" s="89"/>
      <c r="I26" s="99"/>
      <c r="J26" s="89"/>
      <c r="K26" s="13"/>
      <c r="L26" s="13"/>
      <c r="M26" s="13"/>
      <c r="N26" s="44"/>
      <c r="O26" s="14">
        <f t="shared" si="0"/>
        <v>0</v>
      </c>
      <c r="P26" s="89"/>
      <c r="Q26" s="89"/>
      <c r="R26" s="89"/>
      <c r="S26" s="106"/>
      <c r="T26" s="106"/>
    </row>
    <row r="27" spans="1:22" ht="12.75" customHeight="1">
      <c r="A27" s="87"/>
      <c r="B27" s="100"/>
      <c r="C27" s="100"/>
      <c r="D27" s="87"/>
      <c r="E27" s="127"/>
      <c r="F27" s="98"/>
      <c r="G27" s="109"/>
      <c r="H27" s="89"/>
      <c r="I27" s="99"/>
      <c r="J27" s="89"/>
      <c r="K27" s="13"/>
      <c r="L27" s="13"/>
      <c r="M27" s="13"/>
      <c r="N27" s="44"/>
      <c r="O27" s="14">
        <f t="shared" si="0"/>
        <v>0</v>
      </c>
      <c r="P27" s="89"/>
      <c r="Q27" s="89"/>
      <c r="R27" s="89"/>
      <c r="S27" s="106"/>
      <c r="T27" s="106"/>
    </row>
    <row r="28" spans="1:22" ht="12.75" customHeight="1">
      <c r="A28" s="87"/>
      <c r="B28" s="100"/>
      <c r="C28" s="100"/>
      <c r="D28" s="87"/>
      <c r="E28" s="127"/>
      <c r="F28" s="98"/>
      <c r="G28" s="109"/>
      <c r="H28" s="89"/>
      <c r="I28" s="99"/>
      <c r="J28" s="89"/>
      <c r="K28" s="13"/>
      <c r="L28" s="13"/>
      <c r="M28" s="13"/>
      <c r="N28" s="44"/>
      <c r="O28" s="14">
        <f t="shared" si="0"/>
        <v>0</v>
      </c>
      <c r="P28" s="89"/>
      <c r="Q28" s="89"/>
      <c r="R28" s="89"/>
      <c r="S28" s="106"/>
      <c r="T28" s="106"/>
    </row>
    <row r="29" spans="1:22" ht="12.75" customHeight="1">
      <c r="A29" s="87">
        <v>3</v>
      </c>
      <c r="B29" s="100" t="s">
        <v>67</v>
      </c>
      <c r="C29" s="100" t="s">
        <v>110</v>
      </c>
      <c r="D29" s="87" t="s">
        <v>29</v>
      </c>
      <c r="E29" s="127">
        <v>0.09</v>
      </c>
      <c r="F29" s="98">
        <f t="shared" si="7"/>
        <v>0.76049993800000004</v>
      </c>
      <c r="G29" s="105">
        <v>7.1800000000000003E-2</v>
      </c>
      <c r="H29" s="89">
        <f t="shared" si="8"/>
        <v>0.15455739800000001</v>
      </c>
      <c r="I29" s="105">
        <v>0.1822</v>
      </c>
      <c r="J29" s="89">
        <f t="shared" si="9"/>
        <v>0.60594254000000003</v>
      </c>
      <c r="K29" s="13"/>
      <c r="L29" s="13"/>
      <c r="M29" s="13"/>
      <c r="N29" s="44"/>
      <c r="O29" s="14">
        <f t="shared" si="0"/>
        <v>0</v>
      </c>
      <c r="P29" s="89">
        <f t="shared" ref="P29" si="15">E29*F29</f>
        <v>6.8444994420000002E-2</v>
      </c>
      <c r="Q29" s="89">
        <f t="shared" ref="Q29" si="16">SUM(O29:O32)</f>
        <v>0</v>
      </c>
      <c r="R29" s="89">
        <f t="shared" ref="R29" si="17">Q29*1.02*1.05*$R$14</f>
        <v>0</v>
      </c>
      <c r="S29" s="106">
        <f t="shared" ref="S29" si="18">F29*$S$17</f>
        <v>0.98475931174252052</v>
      </c>
      <c r="T29" s="106">
        <f t="shared" ref="T29" si="19">S29*E29</f>
        <v>8.862833805682685E-2</v>
      </c>
    </row>
    <row r="30" spans="1:22" ht="12.75" customHeight="1">
      <c r="A30" s="87"/>
      <c r="B30" s="100"/>
      <c r="C30" s="100"/>
      <c r="D30" s="87"/>
      <c r="E30" s="127"/>
      <c r="F30" s="98"/>
      <c r="G30" s="105"/>
      <c r="H30" s="89"/>
      <c r="I30" s="105"/>
      <c r="J30" s="89"/>
      <c r="K30" s="13"/>
      <c r="L30" s="13"/>
      <c r="M30" s="13"/>
      <c r="N30" s="44"/>
      <c r="O30" s="14">
        <f t="shared" si="0"/>
        <v>0</v>
      </c>
      <c r="P30" s="89"/>
      <c r="Q30" s="89"/>
      <c r="R30" s="89"/>
      <c r="S30" s="106"/>
      <c r="T30" s="106"/>
    </row>
    <row r="31" spans="1:22" ht="12.75" customHeight="1">
      <c r="A31" s="87"/>
      <c r="B31" s="100"/>
      <c r="C31" s="100"/>
      <c r="D31" s="87"/>
      <c r="E31" s="127"/>
      <c r="F31" s="98"/>
      <c r="G31" s="105"/>
      <c r="H31" s="89"/>
      <c r="I31" s="105"/>
      <c r="J31" s="89"/>
      <c r="K31" s="13"/>
      <c r="L31" s="13"/>
      <c r="M31" s="13"/>
      <c r="N31" s="44"/>
      <c r="O31" s="14">
        <f t="shared" si="0"/>
        <v>0</v>
      </c>
      <c r="P31" s="89"/>
      <c r="Q31" s="89"/>
      <c r="R31" s="89"/>
      <c r="S31" s="106"/>
      <c r="T31" s="106"/>
    </row>
    <row r="32" spans="1:22" ht="12.75" customHeight="1">
      <c r="A32" s="87"/>
      <c r="B32" s="100"/>
      <c r="C32" s="100"/>
      <c r="D32" s="87"/>
      <c r="E32" s="127"/>
      <c r="F32" s="98"/>
      <c r="G32" s="105"/>
      <c r="H32" s="89"/>
      <c r="I32" s="105"/>
      <c r="J32" s="89"/>
      <c r="K32" s="13"/>
      <c r="L32" s="13"/>
      <c r="M32" s="13"/>
      <c r="N32" s="44"/>
      <c r="O32" s="14">
        <f t="shared" si="0"/>
        <v>0</v>
      </c>
      <c r="P32" s="89"/>
      <c r="Q32" s="89"/>
      <c r="R32" s="89"/>
      <c r="S32" s="106"/>
      <c r="T32" s="106"/>
    </row>
    <row r="33" spans="1:20" ht="12.75" customHeight="1">
      <c r="A33" s="87">
        <v>4</v>
      </c>
      <c r="B33" s="100" t="s">
        <v>31</v>
      </c>
      <c r="C33" s="100" t="s">
        <v>119</v>
      </c>
      <c r="D33" s="135" t="s">
        <v>30</v>
      </c>
      <c r="E33" s="108">
        <v>3</v>
      </c>
      <c r="F33" s="98">
        <f t="shared" si="7"/>
        <v>0.9471484</v>
      </c>
      <c r="G33" s="99">
        <v>0.44</v>
      </c>
      <c r="H33" s="89">
        <f t="shared" si="8"/>
        <v>0.9471484</v>
      </c>
      <c r="I33" s="99"/>
      <c r="J33" s="89">
        <f t="shared" si="9"/>
        <v>0</v>
      </c>
      <c r="K33" s="13"/>
      <c r="L33" s="13"/>
      <c r="M33" s="13"/>
      <c r="N33" s="58"/>
      <c r="O33" s="14">
        <f t="shared" si="0"/>
        <v>0</v>
      </c>
      <c r="P33" s="89">
        <f t="shared" ref="P33" si="20">E33*F33</f>
        <v>2.8414451999999999</v>
      </c>
      <c r="Q33" s="89">
        <f t="shared" ref="Q33" si="21">SUM(O33:O36)</f>
        <v>0</v>
      </c>
      <c r="R33" s="89">
        <f t="shared" ref="R33" si="22">Q33*1.02*1.05*$R$14</f>
        <v>0</v>
      </c>
      <c r="S33" s="106">
        <f t="shared" ref="S33" si="23">F33*$S$17</f>
        <v>1.2264474458142947</v>
      </c>
      <c r="T33" s="106">
        <f t="shared" ref="T33" si="24">S33*E33</f>
        <v>3.679342337442884</v>
      </c>
    </row>
    <row r="34" spans="1:20" ht="12.75" customHeight="1">
      <c r="A34" s="87"/>
      <c r="B34" s="100"/>
      <c r="C34" s="100"/>
      <c r="D34" s="136"/>
      <c r="E34" s="108"/>
      <c r="F34" s="98"/>
      <c r="G34" s="99"/>
      <c r="H34" s="89"/>
      <c r="I34" s="99"/>
      <c r="J34" s="89"/>
      <c r="K34" s="13"/>
      <c r="L34" s="13"/>
      <c r="M34" s="13"/>
      <c r="N34" s="44"/>
      <c r="O34" s="14">
        <f t="shared" si="0"/>
        <v>0</v>
      </c>
      <c r="P34" s="89"/>
      <c r="Q34" s="89"/>
      <c r="R34" s="89"/>
      <c r="S34" s="106"/>
      <c r="T34" s="106"/>
    </row>
    <row r="35" spans="1:20" ht="12.75" customHeight="1">
      <c r="A35" s="87"/>
      <c r="B35" s="100"/>
      <c r="C35" s="100"/>
      <c r="D35" s="136"/>
      <c r="E35" s="108"/>
      <c r="F35" s="98"/>
      <c r="G35" s="99"/>
      <c r="H35" s="89"/>
      <c r="I35" s="99"/>
      <c r="J35" s="89"/>
      <c r="K35" s="13"/>
      <c r="L35" s="13"/>
      <c r="M35" s="13"/>
      <c r="N35" s="44"/>
      <c r="O35" s="14">
        <f t="shared" si="0"/>
        <v>0</v>
      </c>
      <c r="P35" s="89"/>
      <c r="Q35" s="89"/>
      <c r="R35" s="89"/>
      <c r="S35" s="106"/>
      <c r="T35" s="106"/>
    </row>
    <row r="36" spans="1:20" ht="12.75" customHeight="1">
      <c r="A36" s="87"/>
      <c r="B36" s="100"/>
      <c r="C36" s="100"/>
      <c r="D36" s="136"/>
      <c r="E36" s="108"/>
      <c r="F36" s="98"/>
      <c r="G36" s="99"/>
      <c r="H36" s="89"/>
      <c r="I36" s="99"/>
      <c r="J36" s="89"/>
      <c r="K36" s="13"/>
      <c r="L36" s="13"/>
      <c r="M36" s="13"/>
      <c r="N36" s="44"/>
      <c r="O36" s="14">
        <f t="shared" si="0"/>
        <v>0</v>
      </c>
      <c r="P36" s="89"/>
      <c r="Q36" s="89"/>
      <c r="R36" s="89"/>
      <c r="S36" s="106"/>
      <c r="T36" s="106"/>
    </row>
    <row r="37" spans="1:20" ht="12.75" customHeight="1">
      <c r="A37" s="87">
        <v>5</v>
      </c>
      <c r="B37" s="100" t="s">
        <v>120</v>
      </c>
      <c r="C37" s="100" t="s">
        <v>121</v>
      </c>
      <c r="D37" s="87" t="s">
        <v>29</v>
      </c>
      <c r="E37" s="98">
        <v>25.77</v>
      </c>
      <c r="F37" s="98">
        <f t="shared" si="7"/>
        <v>21.130790999999999</v>
      </c>
      <c r="G37" s="109">
        <v>4.0999999999999996</v>
      </c>
      <c r="H37" s="89">
        <f t="shared" si="8"/>
        <v>8.8257009999999987</v>
      </c>
      <c r="I37" s="99">
        <v>3.7</v>
      </c>
      <c r="J37" s="89">
        <f t="shared" si="9"/>
        <v>12.30509</v>
      </c>
      <c r="K37" s="13"/>
      <c r="L37" s="13"/>
      <c r="M37" s="13"/>
      <c r="N37" s="44"/>
      <c r="O37" s="14">
        <f t="shared" si="0"/>
        <v>0</v>
      </c>
      <c r="P37" s="89">
        <f t="shared" ref="P37" si="25">E37*F37</f>
        <v>544.54048406999993</v>
      </c>
      <c r="Q37" s="89">
        <f t="shared" ref="Q37" si="26">SUM(O37:O40)</f>
        <v>0</v>
      </c>
      <c r="R37" s="89">
        <f t="shared" ref="R37" si="27">Q37*1.02*1.05*$R$14</f>
        <v>0</v>
      </c>
      <c r="S37" s="106">
        <f t="shared" ref="S37" si="28">F37*$S$17</f>
        <v>27.361926230341183</v>
      </c>
      <c r="T37" s="106">
        <f t="shared" ref="T37" si="29">S37*E37</f>
        <v>705.11683895589226</v>
      </c>
    </row>
    <row r="38" spans="1:20" ht="12.75" customHeight="1">
      <c r="A38" s="87"/>
      <c r="B38" s="100"/>
      <c r="C38" s="100"/>
      <c r="D38" s="87"/>
      <c r="E38" s="98"/>
      <c r="F38" s="98"/>
      <c r="G38" s="109"/>
      <c r="H38" s="89"/>
      <c r="I38" s="99"/>
      <c r="J38" s="89"/>
      <c r="K38" s="13"/>
      <c r="L38" s="13"/>
      <c r="M38" s="13"/>
      <c r="N38" s="44"/>
      <c r="O38" s="14">
        <f t="shared" si="0"/>
        <v>0</v>
      </c>
      <c r="P38" s="89"/>
      <c r="Q38" s="89"/>
      <c r="R38" s="89"/>
      <c r="S38" s="106"/>
      <c r="T38" s="106"/>
    </row>
    <row r="39" spans="1:20" ht="12.75" customHeight="1">
      <c r="A39" s="87"/>
      <c r="B39" s="100"/>
      <c r="C39" s="100"/>
      <c r="D39" s="87"/>
      <c r="E39" s="98"/>
      <c r="F39" s="98"/>
      <c r="G39" s="109"/>
      <c r="H39" s="89"/>
      <c r="I39" s="99"/>
      <c r="J39" s="89"/>
      <c r="K39" s="13"/>
      <c r="L39" s="13"/>
      <c r="M39" s="15"/>
      <c r="N39" s="44"/>
      <c r="O39" s="14">
        <f t="shared" si="0"/>
        <v>0</v>
      </c>
      <c r="P39" s="89"/>
      <c r="Q39" s="89"/>
      <c r="R39" s="89"/>
      <c r="S39" s="106"/>
      <c r="T39" s="106"/>
    </row>
    <row r="40" spans="1:20" ht="12.75" customHeight="1">
      <c r="A40" s="87"/>
      <c r="B40" s="100"/>
      <c r="C40" s="100"/>
      <c r="D40" s="87"/>
      <c r="E40" s="98"/>
      <c r="F40" s="98"/>
      <c r="G40" s="109"/>
      <c r="H40" s="89"/>
      <c r="I40" s="99"/>
      <c r="J40" s="89"/>
      <c r="K40" s="13"/>
      <c r="L40" s="13"/>
      <c r="M40" s="13"/>
      <c r="N40" s="44"/>
      <c r="O40" s="14">
        <f t="shared" si="0"/>
        <v>0</v>
      </c>
      <c r="P40" s="89"/>
      <c r="Q40" s="89"/>
      <c r="R40" s="89"/>
      <c r="S40" s="106"/>
      <c r="T40" s="106"/>
    </row>
    <row r="41" spans="1:20" ht="12.75" customHeight="1">
      <c r="A41" s="87">
        <v>6</v>
      </c>
      <c r="B41" s="100" t="s">
        <v>49</v>
      </c>
      <c r="C41" s="100" t="s">
        <v>122</v>
      </c>
      <c r="D41" s="100" t="s">
        <v>30</v>
      </c>
      <c r="E41" s="98">
        <v>40.200000000000003</v>
      </c>
      <c r="F41" s="98">
        <f t="shared" si="7"/>
        <v>0.50830047999999994</v>
      </c>
      <c r="G41" s="99">
        <v>0.223</v>
      </c>
      <c r="H41" s="89">
        <f t="shared" si="8"/>
        <v>0.48003203</v>
      </c>
      <c r="I41" s="99">
        <v>8.5000000000000006E-3</v>
      </c>
      <c r="J41" s="89">
        <f t="shared" si="9"/>
        <v>2.8268450000000001E-2</v>
      </c>
      <c r="K41" s="13"/>
      <c r="L41" s="13"/>
      <c r="M41" s="13"/>
      <c r="N41" s="44"/>
      <c r="O41" s="14">
        <f t="shared" si="0"/>
        <v>0</v>
      </c>
      <c r="P41" s="89">
        <f t="shared" ref="P41" si="30">E41*F41</f>
        <v>20.433679295999998</v>
      </c>
      <c r="Q41" s="89">
        <f t="shared" ref="Q41" si="31">SUM(O41:O44)</f>
        <v>0</v>
      </c>
      <c r="R41" s="89">
        <f t="shared" ref="R41" si="32">Q41*1.02*1.05*$R$14</f>
        <v>0</v>
      </c>
      <c r="S41" s="106">
        <f t="shared" ref="S41" si="33">F41*$S$17</f>
        <v>0.6581902322826918</v>
      </c>
      <c r="T41" s="106">
        <f t="shared" ref="T41" si="34">S41*E41</f>
        <v>26.459247337764211</v>
      </c>
    </row>
    <row r="42" spans="1:20" ht="12.75" customHeight="1">
      <c r="A42" s="87"/>
      <c r="B42" s="100"/>
      <c r="C42" s="100"/>
      <c r="D42" s="87"/>
      <c r="E42" s="98"/>
      <c r="F42" s="98"/>
      <c r="G42" s="99"/>
      <c r="H42" s="89"/>
      <c r="I42" s="99"/>
      <c r="J42" s="89"/>
      <c r="K42" s="13"/>
      <c r="L42" s="13"/>
      <c r="M42" s="13"/>
      <c r="N42" s="44"/>
      <c r="O42" s="14">
        <f t="shared" si="0"/>
        <v>0</v>
      </c>
      <c r="P42" s="89"/>
      <c r="Q42" s="89"/>
      <c r="R42" s="89"/>
      <c r="S42" s="106"/>
      <c r="T42" s="106"/>
    </row>
    <row r="43" spans="1:20" ht="12.75" customHeight="1">
      <c r="A43" s="87"/>
      <c r="B43" s="100"/>
      <c r="C43" s="100"/>
      <c r="D43" s="87"/>
      <c r="E43" s="98"/>
      <c r="F43" s="98"/>
      <c r="G43" s="99"/>
      <c r="H43" s="89"/>
      <c r="I43" s="99"/>
      <c r="J43" s="89"/>
      <c r="K43" s="13"/>
      <c r="L43" s="13"/>
      <c r="M43" s="15"/>
      <c r="N43" s="44"/>
      <c r="O43" s="14">
        <f t="shared" si="0"/>
        <v>0</v>
      </c>
      <c r="P43" s="89"/>
      <c r="Q43" s="89"/>
      <c r="R43" s="89"/>
      <c r="S43" s="106"/>
      <c r="T43" s="106"/>
    </row>
    <row r="44" spans="1:20" ht="12.75" customHeight="1">
      <c r="A44" s="87"/>
      <c r="B44" s="100"/>
      <c r="C44" s="100"/>
      <c r="D44" s="87"/>
      <c r="E44" s="98"/>
      <c r="F44" s="98"/>
      <c r="G44" s="99"/>
      <c r="H44" s="89"/>
      <c r="I44" s="99"/>
      <c r="J44" s="89"/>
      <c r="K44" s="13"/>
      <c r="L44" s="13"/>
      <c r="M44" s="13"/>
      <c r="N44" s="44"/>
      <c r="O44" s="14">
        <f t="shared" si="0"/>
        <v>0</v>
      </c>
      <c r="P44" s="89"/>
      <c r="Q44" s="89"/>
      <c r="R44" s="89"/>
      <c r="S44" s="106"/>
      <c r="T44" s="106"/>
    </row>
    <row r="45" spans="1:20" ht="12.75" customHeight="1">
      <c r="A45" s="87">
        <v>7</v>
      </c>
      <c r="B45" s="100" t="s">
        <v>60</v>
      </c>
      <c r="C45" s="100" t="s">
        <v>61</v>
      </c>
      <c r="D45" s="87" t="s">
        <v>26</v>
      </c>
      <c r="E45" s="87">
        <v>46.5</v>
      </c>
      <c r="F45" s="98">
        <f t="shared" si="7"/>
        <v>3.8541740000000004</v>
      </c>
      <c r="G45" s="148">
        <v>0.4</v>
      </c>
      <c r="H45" s="89">
        <f t="shared" si="8"/>
        <v>0.86104400000000014</v>
      </c>
      <c r="I45" s="148">
        <v>0.9</v>
      </c>
      <c r="J45" s="89">
        <f t="shared" si="9"/>
        <v>2.9931300000000003</v>
      </c>
      <c r="K45" s="13"/>
      <c r="L45" s="13"/>
      <c r="M45" s="13"/>
      <c r="N45" s="44"/>
      <c r="O45" s="14">
        <f t="shared" si="0"/>
        <v>0</v>
      </c>
      <c r="P45" s="89">
        <f t="shared" ref="P45" si="35">E45*F45</f>
        <v>179.21909100000002</v>
      </c>
      <c r="Q45" s="89">
        <f t="shared" ref="Q45" si="36">SUM(O45:O48)</f>
        <v>0</v>
      </c>
      <c r="R45" s="89">
        <f t="shared" ref="R45" si="37">Q45*1.02*1.05*$R$14</f>
        <v>0</v>
      </c>
      <c r="S45" s="106">
        <f t="shared" ref="S45" si="38">F45*$S$17</f>
        <v>4.9907088034186238</v>
      </c>
      <c r="T45" s="106">
        <f t="shared" ref="T45" si="39">S45*E45</f>
        <v>232.06795935896599</v>
      </c>
    </row>
    <row r="46" spans="1:20" ht="12.75" customHeight="1">
      <c r="A46" s="87"/>
      <c r="B46" s="100"/>
      <c r="C46" s="100"/>
      <c r="D46" s="87"/>
      <c r="E46" s="87"/>
      <c r="F46" s="98"/>
      <c r="G46" s="148"/>
      <c r="H46" s="89"/>
      <c r="I46" s="148"/>
      <c r="J46" s="89"/>
      <c r="K46" s="13"/>
      <c r="L46" s="13"/>
      <c r="M46" s="13"/>
      <c r="N46" s="44"/>
      <c r="O46" s="14">
        <f t="shared" si="0"/>
        <v>0</v>
      </c>
      <c r="P46" s="89"/>
      <c r="Q46" s="89"/>
      <c r="R46" s="89"/>
      <c r="S46" s="106"/>
      <c r="T46" s="106"/>
    </row>
    <row r="47" spans="1:20" ht="12.75" customHeight="1">
      <c r="A47" s="87"/>
      <c r="B47" s="100"/>
      <c r="C47" s="100"/>
      <c r="D47" s="87"/>
      <c r="E47" s="87"/>
      <c r="F47" s="98"/>
      <c r="G47" s="148"/>
      <c r="H47" s="89"/>
      <c r="I47" s="148"/>
      <c r="J47" s="89"/>
      <c r="K47" s="13"/>
      <c r="L47" s="13"/>
      <c r="M47" s="13"/>
      <c r="N47" s="44"/>
      <c r="O47" s="14">
        <f t="shared" si="0"/>
        <v>0</v>
      </c>
      <c r="P47" s="89"/>
      <c r="Q47" s="89"/>
      <c r="R47" s="89"/>
      <c r="S47" s="106"/>
      <c r="T47" s="106"/>
    </row>
    <row r="48" spans="1:20" ht="12.75" customHeight="1">
      <c r="A48" s="87"/>
      <c r="B48" s="100"/>
      <c r="C48" s="100"/>
      <c r="D48" s="87"/>
      <c r="E48" s="87"/>
      <c r="F48" s="98"/>
      <c r="G48" s="148"/>
      <c r="H48" s="89"/>
      <c r="I48" s="148"/>
      <c r="J48" s="89"/>
      <c r="K48" s="13"/>
      <c r="L48" s="13"/>
      <c r="M48" s="13"/>
      <c r="N48" s="44"/>
      <c r="O48" s="14">
        <f t="shared" si="0"/>
        <v>0</v>
      </c>
      <c r="P48" s="89"/>
      <c r="Q48" s="89"/>
      <c r="R48" s="89"/>
      <c r="S48" s="106"/>
      <c r="T48" s="106"/>
    </row>
    <row r="49" spans="1:20" ht="12.75" customHeight="1">
      <c r="A49" s="87"/>
      <c r="B49" s="100"/>
      <c r="C49" s="146" t="s">
        <v>109</v>
      </c>
      <c r="D49" s="113"/>
      <c r="E49" s="108"/>
      <c r="F49" s="98">
        <f t="shared" si="7"/>
        <v>0</v>
      </c>
      <c r="G49" s="99"/>
      <c r="H49" s="89">
        <f t="shared" si="8"/>
        <v>0</v>
      </c>
      <c r="I49" s="105"/>
      <c r="J49" s="89">
        <f t="shared" si="9"/>
        <v>0</v>
      </c>
      <c r="K49" s="13"/>
      <c r="L49" s="13"/>
      <c r="M49" s="13"/>
      <c r="N49" s="44"/>
      <c r="O49" s="14">
        <f t="shared" si="0"/>
        <v>0</v>
      </c>
      <c r="P49" s="89">
        <f t="shared" ref="P49" si="40">E49*F49</f>
        <v>0</v>
      </c>
      <c r="Q49" s="89">
        <f t="shared" ref="Q49" si="41">SUM(O49:O52)</f>
        <v>0</v>
      </c>
      <c r="R49" s="89">
        <f t="shared" ref="R49" si="42">Q49*1.02*1.05*$R$14</f>
        <v>0</v>
      </c>
      <c r="S49" s="106">
        <f t="shared" ref="S49" si="43">F49*$S$17</f>
        <v>0</v>
      </c>
      <c r="T49" s="106">
        <f t="shared" ref="T49" si="44">S49*E49</f>
        <v>0</v>
      </c>
    </row>
    <row r="50" spans="1:20" ht="12.75" customHeight="1">
      <c r="A50" s="87"/>
      <c r="B50" s="100"/>
      <c r="C50" s="146"/>
      <c r="D50" s="114"/>
      <c r="E50" s="108"/>
      <c r="F50" s="98"/>
      <c r="G50" s="99"/>
      <c r="H50" s="89"/>
      <c r="I50" s="105"/>
      <c r="J50" s="89"/>
      <c r="K50" s="13"/>
      <c r="L50" s="13"/>
      <c r="M50" s="13"/>
      <c r="N50" s="44"/>
      <c r="O50" s="14">
        <f t="shared" si="0"/>
        <v>0</v>
      </c>
      <c r="P50" s="89"/>
      <c r="Q50" s="89"/>
      <c r="R50" s="89"/>
      <c r="S50" s="106"/>
      <c r="T50" s="106"/>
    </row>
    <row r="51" spans="1:20" ht="12.75" customHeight="1">
      <c r="A51" s="87"/>
      <c r="B51" s="100"/>
      <c r="C51" s="146"/>
      <c r="D51" s="114"/>
      <c r="E51" s="108"/>
      <c r="F51" s="98"/>
      <c r="G51" s="99"/>
      <c r="H51" s="89"/>
      <c r="I51" s="105"/>
      <c r="J51" s="89"/>
      <c r="K51" s="13"/>
      <c r="L51" s="13"/>
      <c r="M51" s="13"/>
      <c r="N51" s="44"/>
      <c r="O51" s="14">
        <f t="shared" si="0"/>
        <v>0</v>
      </c>
      <c r="P51" s="89"/>
      <c r="Q51" s="89"/>
      <c r="R51" s="89"/>
      <c r="S51" s="106"/>
      <c r="T51" s="106"/>
    </row>
    <row r="52" spans="1:20" ht="12.75" customHeight="1">
      <c r="A52" s="87"/>
      <c r="B52" s="100"/>
      <c r="C52" s="146"/>
      <c r="D52" s="115"/>
      <c r="E52" s="108"/>
      <c r="F52" s="98"/>
      <c r="G52" s="99"/>
      <c r="H52" s="89"/>
      <c r="I52" s="105"/>
      <c r="J52" s="89"/>
      <c r="K52" s="13"/>
      <c r="L52" s="13"/>
      <c r="M52" s="13"/>
      <c r="N52" s="44"/>
      <c r="O52" s="14">
        <f t="shared" si="0"/>
        <v>0</v>
      </c>
      <c r="P52" s="89"/>
      <c r="Q52" s="89"/>
      <c r="R52" s="89"/>
      <c r="S52" s="106"/>
      <c r="T52" s="106"/>
    </row>
    <row r="53" spans="1:20" ht="12.75" customHeight="1">
      <c r="A53" s="87"/>
      <c r="B53" s="100"/>
      <c r="C53" s="146" t="s">
        <v>123</v>
      </c>
      <c r="D53" s="113"/>
      <c r="E53" s="108"/>
      <c r="F53" s="98">
        <f t="shared" si="7"/>
        <v>0</v>
      </c>
      <c r="G53" s="99"/>
      <c r="H53" s="89">
        <f t="shared" si="8"/>
        <v>0</v>
      </c>
      <c r="I53" s="105"/>
      <c r="J53" s="89">
        <f t="shared" si="9"/>
        <v>0</v>
      </c>
      <c r="K53" s="13"/>
      <c r="L53" s="13"/>
      <c r="M53" s="13"/>
      <c r="N53" s="44"/>
      <c r="O53" s="14">
        <f t="shared" si="0"/>
        <v>0</v>
      </c>
      <c r="P53" s="89">
        <f t="shared" ref="P53" si="45">E53*F53</f>
        <v>0</v>
      </c>
      <c r="Q53" s="89">
        <f t="shared" ref="Q53" si="46">SUM(O53:O56)</f>
        <v>0</v>
      </c>
      <c r="R53" s="89">
        <f t="shared" ref="R53" si="47">Q53*1.02*1.05*$R$14</f>
        <v>0</v>
      </c>
      <c r="S53" s="106">
        <f t="shared" ref="S53" si="48">F53*$S$17</f>
        <v>0</v>
      </c>
      <c r="T53" s="106">
        <f t="shared" ref="T53" si="49">S53*E53</f>
        <v>0</v>
      </c>
    </row>
    <row r="54" spans="1:20" ht="12.75" customHeight="1">
      <c r="A54" s="87"/>
      <c r="B54" s="100"/>
      <c r="C54" s="146"/>
      <c r="D54" s="114"/>
      <c r="E54" s="108"/>
      <c r="F54" s="98"/>
      <c r="G54" s="99"/>
      <c r="H54" s="89"/>
      <c r="I54" s="105"/>
      <c r="J54" s="89"/>
      <c r="K54" s="13"/>
      <c r="L54" s="13"/>
      <c r="M54" s="13"/>
      <c r="N54" s="44"/>
      <c r="O54" s="14">
        <f t="shared" si="0"/>
        <v>0</v>
      </c>
      <c r="P54" s="89"/>
      <c r="Q54" s="89"/>
      <c r="R54" s="89"/>
      <c r="S54" s="106"/>
      <c r="T54" s="106"/>
    </row>
    <row r="55" spans="1:20" ht="12.75" customHeight="1">
      <c r="A55" s="87"/>
      <c r="B55" s="100"/>
      <c r="C55" s="146"/>
      <c r="D55" s="114"/>
      <c r="E55" s="108"/>
      <c r="F55" s="98"/>
      <c r="G55" s="99"/>
      <c r="H55" s="89"/>
      <c r="I55" s="105"/>
      <c r="J55" s="89"/>
      <c r="K55" s="13"/>
      <c r="L55" s="13"/>
      <c r="M55" s="13"/>
      <c r="N55" s="44"/>
      <c r="O55" s="14">
        <f t="shared" si="0"/>
        <v>0</v>
      </c>
      <c r="P55" s="89"/>
      <c r="Q55" s="89"/>
      <c r="R55" s="89"/>
      <c r="S55" s="106"/>
      <c r="T55" s="106"/>
    </row>
    <row r="56" spans="1:20" ht="12.75" customHeight="1">
      <c r="A56" s="87"/>
      <c r="B56" s="100"/>
      <c r="C56" s="146"/>
      <c r="D56" s="115"/>
      <c r="E56" s="108"/>
      <c r="F56" s="98"/>
      <c r="G56" s="99"/>
      <c r="H56" s="89"/>
      <c r="I56" s="105"/>
      <c r="J56" s="89"/>
      <c r="K56" s="13"/>
      <c r="L56" s="13"/>
      <c r="M56" s="13"/>
      <c r="N56" s="44"/>
      <c r="O56" s="14">
        <f t="shared" si="0"/>
        <v>0</v>
      </c>
      <c r="P56" s="89"/>
      <c r="Q56" s="89"/>
      <c r="R56" s="89"/>
      <c r="S56" s="106"/>
      <c r="T56" s="106"/>
    </row>
    <row r="57" spans="1:20" ht="12.75" customHeight="1">
      <c r="A57" s="87">
        <v>1</v>
      </c>
      <c r="B57" s="135" t="s">
        <v>68</v>
      </c>
      <c r="C57" s="100" t="s">
        <v>69</v>
      </c>
      <c r="D57" s="87" t="s">
        <v>33</v>
      </c>
      <c r="E57" s="108">
        <v>29.6</v>
      </c>
      <c r="F57" s="98">
        <f t="shared" si="7"/>
        <v>0.40662692810000001</v>
      </c>
      <c r="G57" s="147">
        <v>4.9100000000000003E-3</v>
      </c>
      <c r="H57" s="89">
        <f t="shared" si="8"/>
        <v>1.0569315100000001E-2</v>
      </c>
      <c r="I57" s="105">
        <v>0.11909</v>
      </c>
      <c r="J57" s="89">
        <f t="shared" si="9"/>
        <v>0.39605761300000003</v>
      </c>
      <c r="K57" s="13"/>
      <c r="L57" s="13"/>
      <c r="M57" s="13"/>
      <c r="N57" s="44"/>
      <c r="O57" s="14">
        <f t="shared" si="0"/>
        <v>0</v>
      </c>
      <c r="P57" s="89">
        <f t="shared" ref="P57" si="50">E57*F57</f>
        <v>12.03615707176</v>
      </c>
      <c r="Q57" s="89">
        <f t="shared" ref="Q57" si="51">SUM(O57:O60)</f>
        <v>0</v>
      </c>
      <c r="R57" s="89">
        <f t="shared" ref="R57" si="52">Q57*1.02*1.05*$R$14</f>
        <v>0</v>
      </c>
      <c r="S57" s="106">
        <f t="shared" ref="S57" si="53">F57*$S$17</f>
        <v>0.52653476199459115</v>
      </c>
      <c r="T57" s="106">
        <f t="shared" ref="T57" si="54">S57*E57</f>
        <v>15.585428955039898</v>
      </c>
    </row>
    <row r="58" spans="1:20" ht="12.75" customHeight="1">
      <c r="A58" s="87"/>
      <c r="B58" s="135"/>
      <c r="C58" s="100"/>
      <c r="D58" s="87"/>
      <c r="E58" s="108"/>
      <c r="F58" s="98"/>
      <c r="G58" s="147"/>
      <c r="H58" s="89"/>
      <c r="I58" s="105"/>
      <c r="J58" s="89"/>
      <c r="K58" s="13"/>
      <c r="L58" s="13"/>
      <c r="M58" s="13"/>
      <c r="N58" s="44"/>
      <c r="O58" s="14">
        <f t="shared" si="0"/>
        <v>0</v>
      </c>
      <c r="P58" s="89"/>
      <c r="Q58" s="89"/>
      <c r="R58" s="89"/>
      <c r="S58" s="106"/>
      <c r="T58" s="106"/>
    </row>
    <row r="59" spans="1:20" ht="12.75" customHeight="1">
      <c r="A59" s="87"/>
      <c r="B59" s="135"/>
      <c r="C59" s="100"/>
      <c r="D59" s="87"/>
      <c r="E59" s="108"/>
      <c r="F59" s="98"/>
      <c r="G59" s="147"/>
      <c r="H59" s="89"/>
      <c r="I59" s="105"/>
      <c r="J59" s="89"/>
      <c r="K59" s="13"/>
      <c r="L59" s="13"/>
      <c r="M59" s="15"/>
      <c r="N59" s="44"/>
      <c r="O59" s="14">
        <f t="shared" si="0"/>
        <v>0</v>
      </c>
      <c r="P59" s="89"/>
      <c r="Q59" s="89"/>
      <c r="R59" s="89"/>
      <c r="S59" s="106"/>
      <c r="T59" s="106"/>
    </row>
    <row r="60" spans="1:20" ht="12.75" customHeight="1">
      <c r="A60" s="87"/>
      <c r="B60" s="135"/>
      <c r="C60" s="100"/>
      <c r="D60" s="87"/>
      <c r="E60" s="108"/>
      <c r="F60" s="98"/>
      <c r="G60" s="147"/>
      <c r="H60" s="89"/>
      <c r="I60" s="105"/>
      <c r="J60" s="89"/>
      <c r="K60" s="13"/>
      <c r="L60" s="13"/>
      <c r="M60" s="13"/>
      <c r="N60" s="44"/>
      <c r="O60" s="14">
        <f t="shared" si="0"/>
        <v>0</v>
      </c>
      <c r="P60" s="89"/>
      <c r="Q60" s="89"/>
      <c r="R60" s="89"/>
      <c r="S60" s="106"/>
      <c r="T60" s="106"/>
    </row>
    <row r="61" spans="1:20" ht="12.75" customHeight="1">
      <c r="A61" s="87">
        <v>2</v>
      </c>
      <c r="B61" s="100" t="s">
        <v>47</v>
      </c>
      <c r="C61" s="100" t="s">
        <v>104</v>
      </c>
      <c r="D61" s="87" t="s">
        <v>29</v>
      </c>
      <c r="E61" s="98">
        <v>4.4400000000000004</v>
      </c>
      <c r="F61" s="98">
        <f t="shared" si="7"/>
        <v>2.3678710000000005</v>
      </c>
      <c r="G61" s="99">
        <v>1.1000000000000001</v>
      </c>
      <c r="H61" s="89">
        <f t="shared" si="8"/>
        <v>2.3678710000000005</v>
      </c>
      <c r="I61" s="99"/>
      <c r="J61" s="89">
        <f t="shared" si="9"/>
        <v>0</v>
      </c>
      <c r="K61" s="13"/>
      <c r="L61" s="13"/>
      <c r="M61" s="13"/>
      <c r="N61" s="44"/>
      <c r="O61" s="14">
        <f t="shared" si="0"/>
        <v>0</v>
      </c>
      <c r="P61" s="89">
        <f t="shared" ref="P61" si="55">E61*F61</f>
        <v>10.513347240000003</v>
      </c>
      <c r="Q61" s="89">
        <f t="shared" ref="Q61" si="56">SUM(O61:O64)</f>
        <v>0</v>
      </c>
      <c r="R61" s="89">
        <f t="shared" ref="R61" si="57">Q61*1.02*1.05*$R$14</f>
        <v>0</v>
      </c>
      <c r="S61" s="106">
        <f t="shared" ref="S61" si="58">F61*$S$17</f>
        <v>3.0661186145357373</v>
      </c>
      <c r="T61" s="106">
        <f t="shared" ref="T61" si="59">S61*E61</f>
        <v>13.613566648538676</v>
      </c>
    </row>
    <row r="62" spans="1:20" ht="12.75" customHeight="1">
      <c r="A62" s="87"/>
      <c r="B62" s="100"/>
      <c r="C62" s="100"/>
      <c r="D62" s="87"/>
      <c r="E62" s="98"/>
      <c r="F62" s="98"/>
      <c r="G62" s="99"/>
      <c r="H62" s="89"/>
      <c r="I62" s="99"/>
      <c r="J62" s="89"/>
      <c r="K62" s="13"/>
      <c r="L62" s="13"/>
      <c r="M62" s="13"/>
      <c r="N62" s="44"/>
      <c r="O62" s="14">
        <f t="shared" si="0"/>
        <v>0</v>
      </c>
      <c r="P62" s="89"/>
      <c r="Q62" s="89"/>
      <c r="R62" s="89"/>
      <c r="S62" s="106"/>
      <c r="T62" s="106"/>
    </row>
    <row r="63" spans="1:20" ht="12.75" customHeight="1">
      <c r="A63" s="87"/>
      <c r="B63" s="100"/>
      <c r="C63" s="100"/>
      <c r="D63" s="87"/>
      <c r="E63" s="98"/>
      <c r="F63" s="98"/>
      <c r="G63" s="99"/>
      <c r="H63" s="89"/>
      <c r="I63" s="99"/>
      <c r="J63" s="89"/>
      <c r="K63" s="13"/>
      <c r="L63" s="13"/>
      <c r="M63" s="15"/>
      <c r="N63" s="44"/>
      <c r="O63" s="14">
        <f t="shared" si="0"/>
        <v>0</v>
      </c>
      <c r="P63" s="89"/>
      <c r="Q63" s="89"/>
      <c r="R63" s="89"/>
      <c r="S63" s="106"/>
      <c r="T63" s="106"/>
    </row>
    <row r="64" spans="1:20" ht="12.75" customHeight="1">
      <c r="A64" s="87"/>
      <c r="B64" s="100"/>
      <c r="C64" s="100"/>
      <c r="D64" s="87"/>
      <c r="E64" s="98"/>
      <c r="F64" s="98"/>
      <c r="G64" s="99"/>
      <c r="H64" s="89"/>
      <c r="I64" s="99"/>
      <c r="J64" s="89"/>
      <c r="K64" s="13"/>
      <c r="L64" s="13"/>
      <c r="M64" s="13"/>
      <c r="N64" s="44"/>
      <c r="O64" s="14">
        <f t="shared" si="0"/>
        <v>0</v>
      </c>
      <c r="P64" s="89"/>
      <c r="Q64" s="89"/>
      <c r="R64" s="89"/>
      <c r="S64" s="106"/>
      <c r="T64" s="106"/>
    </row>
    <row r="65" spans="1:20" ht="12.75" customHeight="1">
      <c r="A65" s="87">
        <v>3</v>
      </c>
      <c r="B65" s="100" t="s">
        <v>38</v>
      </c>
      <c r="C65" s="100" t="s">
        <v>39</v>
      </c>
      <c r="D65" s="87" t="s">
        <v>33</v>
      </c>
      <c r="E65" s="98">
        <v>6.02</v>
      </c>
      <c r="F65" s="98">
        <f t="shared" si="7"/>
        <v>1.2097668200000002</v>
      </c>
      <c r="G65" s="99">
        <v>0.56200000000000006</v>
      </c>
      <c r="H65" s="89">
        <f t="shared" si="8"/>
        <v>1.2097668200000002</v>
      </c>
      <c r="I65" s="133"/>
      <c r="J65" s="89">
        <f t="shared" si="9"/>
        <v>0</v>
      </c>
      <c r="K65" s="13"/>
      <c r="L65" s="13"/>
      <c r="M65" s="13"/>
      <c r="N65" s="44"/>
      <c r="O65" s="14">
        <f t="shared" si="0"/>
        <v>0</v>
      </c>
      <c r="P65" s="89">
        <f t="shared" ref="P65" si="60">E65*F65</f>
        <v>7.2827962564000011</v>
      </c>
      <c r="Q65" s="89">
        <f t="shared" ref="Q65" si="61">SUM(O65:O68)</f>
        <v>0</v>
      </c>
      <c r="R65" s="89">
        <f t="shared" ref="R65" si="62">Q65*1.02*1.05*$R$14</f>
        <v>0</v>
      </c>
      <c r="S65" s="106">
        <f t="shared" ref="S65" si="63">F65*$S$17</f>
        <v>1.5665078739718949</v>
      </c>
      <c r="T65" s="106">
        <f t="shared" ref="T65" si="64">S65*E65</f>
        <v>9.4303774013108068</v>
      </c>
    </row>
    <row r="66" spans="1:20" ht="12.75" customHeight="1">
      <c r="A66" s="87"/>
      <c r="B66" s="100"/>
      <c r="C66" s="100"/>
      <c r="D66" s="87"/>
      <c r="E66" s="98"/>
      <c r="F66" s="98"/>
      <c r="G66" s="99"/>
      <c r="H66" s="89"/>
      <c r="I66" s="133"/>
      <c r="J66" s="89"/>
      <c r="K66" s="13"/>
      <c r="L66" s="13"/>
      <c r="M66" s="13"/>
      <c r="N66" s="44"/>
      <c r="O66" s="14">
        <f t="shared" si="0"/>
        <v>0</v>
      </c>
      <c r="P66" s="89"/>
      <c r="Q66" s="89"/>
      <c r="R66" s="89"/>
      <c r="S66" s="106"/>
      <c r="T66" s="106"/>
    </row>
    <row r="67" spans="1:20" ht="12.75" customHeight="1">
      <c r="A67" s="87"/>
      <c r="B67" s="100"/>
      <c r="C67" s="100"/>
      <c r="D67" s="87"/>
      <c r="E67" s="98"/>
      <c r="F67" s="98"/>
      <c r="G67" s="99"/>
      <c r="H67" s="89"/>
      <c r="I67" s="133"/>
      <c r="J67" s="89"/>
      <c r="K67" s="13"/>
      <c r="L67" s="13"/>
      <c r="M67" s="13"/>
      <c r="N67" s="44"/>
      <c r="O67" s="14">
        <f t="shared" si="0"/>
        <v>0</v>
      </c>
      <c r="P67" s="89"/>
      <c r="Q67" s="89"/>
      <c r="R67" s="89"/>
      <c r="S67" s="106"/>
      <c r="T67" s="106"/>
    </row>
    <row r="68" spans="1:20" ht="12.75" customHeight="1">
      <c r="A68" s="87"/>
      <c r="B68" s="100"/>
      <c r="C68" s="100"/>
      <c r="D68" s="87"/>
      <c r="E68" s="98"/>
      <c r="F68" s="98"/>
      <c r="G68" s="99"/>
      <c r="H68" s="89"/>
      <c r="I68" s="133"/>
      <c r="J68" s="89"/>
      <c r="K68" s="13"/>
      <c r="L68" s="13"/>
      <c r="M68" s="13"/>
      <c r="N68" s="44"/>
      <c r="O68" s="14">
        <f t="shared" si="0"/>
        <v>0</v>
      </c>
      <c r="P68" s="89"/>
      <c r="Q68" s="89"/>
      <c r="R68" s="89"/>
      <c r="S68" s="106"/>
      <c r="T68" s="106"/>
    </row>
    <row r="69" spans="1:20" ht="12.75" customHeight="1">
      <c r="A69" s="87">
        <v>4</v>
      </c>
      <c r="B69" s="100" t="s">
        <v>74</v>
      </c>
      <c r="C69" s="100" t="s">
        <v>75</v>
      </c>
      <c r="D69" s="87" t="s">
        <v>33</v>
      </c>
      <c r="E69" s="145">
        <v>11.44</v>
      </c>
      <c r="F69" s="98">
        <f t="shared" si="7"/>
        <v>7.1471649439999991</v>
      </c>
      <c r="G69" s="144">
        <v>0.45</v>
      </c>
      <c r="H69" s="89">
        <f t="shared" si="8"/>
        <v>0.9686745000000001</v>
      </c>
      <c r="I69" s="144">
        <v>0.37</v>
      </c>
      <c r="J69" s="89">
        <f t="shared" si="9"/>
        <v>1.2305090000000001</v>
      </c>
      <c r="K69" s="13" t="s">
        <v>36</v>
      </c>
      <c r="L69" s="13" t="s">
        <v>33</v>
      </c>
      <c r="M69" s="13">
        <v>1.1499999999999999</v>
      </c>
      <c r="N69" s="44">
        <v>3.8</v>
      </c>
      <c r="O69" s="14">
        <f t="shared" si="0"/>
        <v>4.3699999999999992</v>
      </c>
      <c r="P69" s="89">
        <f t="shared" ref="P69" si="65">E69*F69</f>
        <v>81.763566959359991</v>
      </c>
      <c r="Q69" s="89">
        <f t="shared" ref="Q69" si="66">SUM(O69:O72)</f>
        <v>4.3699999999999992</v>
      </c>
      <c r="R69" s="89">
        <f t="shared" ref="R69" si="67">Q69*1.02*1.05*$R$14</f>
        <v>4.947981443999999</v>
      </c>
      <c r="S69" s="106">
        <f t="shared" ref="S69" si="68">F69*$S$17</f>
        <v>9.254750565362583</v>
      </c>
      <c r="T69" s="106">
        <f t="shared" ref="T69" si="69">S69*E69</f>
        <v>105.87434646774794</v>
      </c>
    </row>
    <row r="70" spans="1:20" ht="12.75" customHeight="1">
      <c r="A70" s="87"/>
      <c r="B70" s="100"/>
      <c r="C70" s="100"/>
      <c r="D70" s="87"/>
      <c r="E70" s="145"/>
      <c r="F70" s="98"/>
      <c r="G70" s="144"/>
      <c r="H70" s="89"/>
      <c r="I70" s="144"/>
      <c r="J70" s="89"/>
      <c r="K70" s="20"/>
      <c r="L70" s="20"/>
      <c r="M70" s="20"/>
      <c r="N70" s="44"/>
      <c r="O70" s="14">
        <f t="shared" si="0"/>
        <v>0</v>
      </c>
      <c r="P70" s="89"/>
      <c r="Q70" s="89"/>
      <c r="R70" s="89"/>
      <c r="S70" s="106"/>
      <c r="T70" s="106"/>
    </row>
    <row r="71" spans="1:20" ht="12.75" customHeight="1">
      <c r="A71" s="87"/>
      <c r="B71" s="100"/>
      <c r="C71" s="100"/>
      <c r="D71" s="87"/>
      <c r="E71" s="145"/>
      <c r="F71" s="98"/>
      <c r="G71" s="144"/>
      <c r="H71" s="89"/>
      <c r="I71" s="144"/>
      <c r="J71" s="89"/>
      <c r="K71" s="20"/>
      <c r="L71" s="20"/>
      <c r="M71" s="20"/>
      <c r="N71" s="44"/>
      <c r="O71" s="14">
        <f t="shared" si="0"/>
        <v>0</v>
      </c>
      <c r="P71" s="89"/>
      <c r="Q71" s="89"/>
      <c r="R71" s="89"/>
      <c r="S71" s="106"/>
      <c r="T71" s="106"/>
    </row>
    <row r="72" spans="1:20" ht="12.75" customHeight="1">
      <c r="A72" s="87"/>
      <c r="B72" s="100"/>
      <c r="C72" s="100"/>
      <c r="D72" s="87"/>
      <c r="E72" s="145"/>
      <c r="F72" s="98"/>
      <c r="G72" s="144"/>
      <c r="H72" s="89"/>
      <c r="I72" s="144"/>
      <c r="J72" s="89"/>
      <c r="K72" s="20"/>
      <c r="L72" s="20"/>
      <c r="M72" s="20"/>
      <c r="N72" s="44"/>
      <c r="O72" s="14">
        <f t="shared" si="0"/>
        <v>0</v>
      </c>
      <c r="P72" s="89"/>
      <c r="Q72" s="89"/>
      <c r="R72" s="89"/>
      <c r="S72" s="106"/>
      <c r="T72" s="106"/>
    </row>
    <row r="73" spans="1:20" ht="12.75" customHeight="1">
      <c r="A73" s="87">
        <v>5</v>
      </c>
      <c r="B73" s="100" t="s">
        <v>76</v>
      </c>
      <c r="C73" s="100" t="s">
        <v>77</v>
      </c>
      <c r="D73" s="87" t="s">
        <v>33</v>
      </c>
      <c r="E73" s="87">
        <v>11.44</v>
      </c>
      <c r="F73" s="98">
        <f t="shared" si="7"/>
        <v>30.926099760808004</v>
      </c>
      <c r="G73" s="99">
        <v>0.7</v>
      </c>
      <c r="H73" s="89">
        <f t="shared" si="8"/>
        <v>1.5068269999999999</v>
      </c>
      <c r="I73" s="99">
        <v>0.28000000000000003</v>
      </c>
      <c r="J73" s="89">
        <f t="shared" si="9"/>
        <v>0.93119600000000002</v>
      </c>
      <c r="K73" s="13" t="s">
        <v>78</v>
      </c>
      <c r="L73" s="13" t="s">
        <v>33</v>
      </c>
      <c r="M73" s="13">
        <v>1.02</v>
      </c>
      <c r="N73" s="44">
        <v>24.667000000000002</v>
      </c>
      <c r="O73" s="14">
        <f t="shared" si="0"/>
        <v>25.160340000000001</v>
      </c>
      <c r="P73" s="89">
        <f t="shared" ref="P73" si="70">E73*F73</f>
        <v>353.79458126364352</v>
      </c>
      <c r="Q73" s="89">
        <f t="shared" ref="Q73" si="71">SUM(O73:O76)</f>
        <v>25.160340000000001</v>
      </c>
      <c r="R73" s="89">
        <f t="shared" ref="R73" si="72">Q73*1.02*1.05*$R$14</f>
        <v>28.488076760808003</v>
      </c>
      <c r="S73" s="106">
        <f t="shared" ref="S73" si="73">F73*$S$17</f>
        <v>40.045716236907595</v>
      </c>
      <c r="T73" s="106">
        <f t="shared" ref="T73" si="74">S73*E73</f>
        <v>458.12299375022286</v>
      </c>
    </row>
    <row r="74" spans="1:20" ht="12.75" customHeight="1">
      <c r="A74" s="87"/>
      <c r="B74" s="100"/>
      <c r="C74" s="100"/>
      <c r="D74" s="87"/>
      <c r="E74" s="87"/>
      <c r="F74" s="98"/>
      <c r="G74" s="99"/>
      <c r="H74" s="89"/>
      <c r="I74" s="99"/>
      <c r="J74" s="89"/>
      <c r="K74" s="13"/>
      <c r="L74" s="13"/>
      <c r="M74" s="13"/>
      <c r="N74" s="44"/>
      <c r="O74" s="14">
        <f t="shared" si="0"/>
        <v>0</v>
      </c>
      <c r="P74" s="89"/>
      <c r="Q74" s="89"/>
      <c r="R74" s="89"/>
      <c r="S74" s="106"/>
      <c r="T74" s="106"/>
    </row>
    <row r="75" spans="1:20" ht="12.75" customHeight="1">
      <c r="A75" s="87"/>
      <c r="B75" s="100"/>
      <c r="C75" s="100"/>
      <c r="D75" s="87"/>
      <c r="E75" s="87"/>
      <c r="F75" s="98"/>
      <c r="G75" s="99"/>
      <c r="H75" s="89"/>
      <c r="I75" s="99"/>
      <c r="J75" s="89"/>
      <c r="K75" s="13"/>
      <c r="L75" s="13"/>
      <c r="M75" s="15"/>
      <c r="N75" s="44"/>
      <c r="O75" s="14">
        <f t="shared" si="0"/>
        <v>0</v>
      </c>
      <c r="P75" s="89"/>
      <c r="Q75" s="89"/>
      <c r="R75" s="89"/>
      <c r="S75" s="106"/>
      <c r="T75" s="106"/>
    </row>
    <row r="76" spans="1:20" ht="12.75" customHeight="1">
      <c r="A76" s="87"/>
      <c r="B76" s="100"/>
      <c r="C76" s="100"/>
      <c r="D76" s="87"/>
      <c r="E76" s="87"/>
      <c r="F76" s="98"/>
      <c r="G76" s="99"/>
      <c r="H76" s="89"/>
      <c r="I76" s="99"/>
      <c r="J76" s="89"/>
      <c r="K76" s="13"/>
      <c r="L76" s="13"/>
      <c r="M76" s="13"/>
      <c r="N76" s="44"/>
      <c r="O76" s="14">
        <f t="shared" si="0"/>
        <v>0</v>
      </c>
      <c r="P76" s="89"/>
      <c r="Q76" s="89"/>
      <c r="R76" s="89"/>
      <c r="S76" s="106"/>
      <c r="T76" s="106"/>
    </row>
    <row r="77" spans="1:20" ht="12.75" customHeight="1">
      <c r="A77" s="87">
        <v>6</v>
      </c>
      <c r="B77" s="90" t="s">
        <v>124</v>
      </c>
      <c r="C77" s="90" t="s">
        <v>125</v>
      </c>
      <c r="D77" s="126" t="s">
        <v>29</v>
      </c>
      <c r="E77" s="98">
        <v>8.52</v>
      </c>
      <c r="F77" s="98">
        <f t="shared" si="7"/>
        <v>46.857436328871799</v>
      </c>
      <c r="G77" s="99">
        <v>2.0499999999999998</v>
      </c>
      <c r="H77" s="89">
        <f t="shared" si="8"/>
        <v>4.4128504999999993</v>
      </c>
      <c r="I77" s="105">
        <v>0.3</v>
      </c>
      <c r="J77" s="89">
        <f t="shared" si="9"/>
        <v>0.99770999999999987</v>
      </c>
      <c r="K77" s="13" t="s">
        <v>114</v>
      </c>
      <c r="L77" s="13" t="s">
        <v>62</v>
      </c>
      <c r="M77" s="13">
        <v>0.9</v>
      </c>
      <c r="N77" s="44">
        <v>1.1879999999999999</v>
      </c>
      <c r="O77" s="14">
        <f t="shared" si="0"/>
        <v>1.0691999999999999</v>
      </c>
      <c r="P77" s="89">
        <f t="shared" ref="P77" si="75">E77*F77</f>
        <v>399.22535752198769</v>
      </c>
      <c r="Q77" s="89">
        <f t="shared" ref="Q77" si="76">SUM(O77:O80)</f>
        <v>36.605401499999999</v>
      </c>
      <c r="R77" s="89">
        <f t="shared" ref="R77" si="77">Q77*1.02*1.05*$R$14</f>
        <v>41.446875828871796</v>
      </c>
      <c r="S77" s="106">
        <f t="shared" ref="S77" si="78">F77*$S$17</f>
        <v>60.674951362374429</v>
      </c>
      <c r="T77" s="106">
        <f t="shared" ref="T77" si="79">S77*E77</f>
        <v>516.95058560743007</v>
      </c>
    </row>
    <row r="78" spans="1:20" ht="12.75" customHeight="1">
      <c r="A78" s="87"/>
      <c r="B78" s="91"/>
      <c r="C78" s="91"/>
      <c r="D78" s="93"/>
      <c r="E78" s="98"/>
      <c r="F78" s="98"/>
      <c r="G78" s="99"/>
      <c r="H78" s="89"/>
      <c r="I78" s="105"/>
      <c r="J78" s="89"/>
      <c r="K78" s="13" t="s">
        <v>126</v>
      </c>
      <c r="L78" s="13" t="s">
        <v>33</v>
      </c>
      <c r="M78" s="13">
        <v>1.6500000000000001E-2</v>
      </c>
      <c r="N78" s="44">
        <v>127.083</v>
      </c>
      <c r="O78" s="14">
        <f t="shared" si="0"/>
        <v>2.0968694999999999</v>
      </c>
      <c r="P78" s="89"/>
      <c r="Q78" s="89"/>
      <c r="R78" s="89"/>
      <c r="S78" s="106"/>
      <c r="T78" s="106"/>
    </row>
    <row r="79" spans="1:20" ht="12.75" customHeight="1">
      <c r="A79" s="87"/>
      <c r="B79" s="91"/>
      <c r="C79" s="91"/>
      <c r="D79" s="93"/>
      <c r="E79" s="98"/>
      <c r="F79" s="98"/>
      <c r="G79" s="99"/>
      <c r="H79" s="89"/>
      <c r="I79" s="105"/>
      <c r="J79" s="89"/>
      <c r="K79" s="13" t="s">
        <v>127</v>
      </c>
      <c r="L79" s="13" t="s">
        <v>33</v>
      </c>
      <c r="M79" s="39">
        <v>1.02</v>
      </c>
      <c r="N79" s="44">
        <v>29.806000000000001</v>
      </c>
      <c r="O79" s="14">
        <f t="shared" si="0"/>
        <v>30.40212</v>
      </c>
      <c r="P79" s="89"/>
      <c r="Q79" s="89"/>
      <c r="R79" s="89"/>
      <c r="S79" s="106"/>
      <c r="T79" s="106"/>
    </row>
    <row r="80" spans="1:20" ht="12.75" customHeight="1">
      <c r="A80" s="87"/>
      <c r="B80" s="92"/>
      <c r="C80" s="92"/>
      <c r="D80" s="94"/>
      <c r="E80" s="98"/>
      <c r="F80" s="98"/>
      <c r="G80" s="99"/>
      <c r="H80" s="89"/>
      <c r="I80" s="105"/>
      <c r="J80" s="89"/>
      <c r="K80" s="13" t="s">
        <v>128</v>
      </c>
      <c r="L80" s="13" t="s">
        <v>24</v>
      </c>
      <c r="M80" s="13">
        <v>0.71699999999999997</v>
      </c>
      <c r="N80" s="43">
        <v>4.2359999999999998</v>
      </c>
      <c r="O80" s="14">
        <f t="shared" si="0"/>
        <v>3.0372119999999998</v>
      </c>
      <c r="P80" s="89"/>
      <c r="Q80" s="89"/>
      <c r="R80" s="89"/>
      <c r="S80" s="106"/>
      <c r="T80" s="106"/>
    </row>
    <row r="81" spans="1:20" ht="12.75" customHeight="1">
      <c r="A81" s="87">
        <v>7</v>
      </c>
      <c r="B81" s="134" t="s">
        <v>131</v>
      </c>
      <c r="C81" s="100" t="s">
        <v>132</v>
      </c>
      <c r="D81" s="87" t="s">
        <v>33</v>
      </c>
      <c r="E81" s="127">
        <v>2.6</v>
      </c>
      <c r="F81" s="98">
        <f t="shared" si="7"/>
        <v>45.75140029380016</v>
      </c>
      <c r="G81" s="99">
        <v>1.55</v>
      </c>
      <c r="H81" s="89">
        <f t="shared" si="8"/>
        <v>3.3365455000000002</v>
      </c>
      <c r="I81" s="99">
        <v>0.33</v>
      </c>
      <c r="J81" s="89">
        <f t="shared" si="9"/>
        <v>1.0974809999999999</v>
      </c>
      <c r="K81" s="13" t="s">
        <v>48</v>
      </c>
      <c r="L81" s="13" t="s">
        <v>28</v>
      </c>
      <c r="M81" s="13">
        <v>0.9</v>
      </c>
      <c r="N81" s="44">
        <v>1.1879999999999999</v>
      </c>
      <c r="O81" s="14">
        <f t="shared" ref="O81:O144" si="80">M81*N81</f>
        <v>1.0691999999999999</v>
      </c>
      <c r="P81" s="89">
        <f t="shared" ref="P81" si="81">E81*F81</f>
        <v>118.95364076388041</v>
      </c>
      <c r="Q81" s="89">
        <f t="shared" ref="Q81" si="82">SUM(O81:O84)</f>
        <v>36.4910268</v>
      </c>
      <c r="R81" s="89">
        <f t="shared" ref="R81" si="83">Q81*1.02*1.05*$R$14</f>
        <v>41.317373793800158</v>
      </c>
      <c r="S81" s="106">
        <f t="shared" ref="S81" si="84">F81*$S$17</f>
        <v>59.242762837120956</v>
      </c>
      <c r="T81" s="106">
        <f t="shared" ref="T81" si="85">S81*E81</f>
        <v>154.03118337651449</v>
      </c>
    </row>
    <row r="82" spans="1:20" ht="12.75" customHeight="1">
      <c r="A82" s="87"/>
      <c r="B82" s="134"/>
      <c r="C82" s="100"/>
      <c r="D82" s="87"/>
      <c r="E82" s="127"/>
      <c r="F82" s="98"/>
      <c r="G82" s="99"/>
      <c r="H82" s="89"/>
      <c r="I82" s="99"/>
      <c r="J82" s="89"/>
      <c r="K82" s="13" t="s">
        <v>112</v>
      </c>
      <c r="L82" s="13" t="s">
        <v>52</v>
      </c>
      <c r="M82" s="13">
        <v>1.5599999999999999E-2</v>
      </c>
      <c r="N82" s="13">
        <v>127.083</v>
      </c>
      <c r="O82" s="14">
        <f t="shared" si="80"/>
        <v>1.9824947999999998</v>
      </c>
      <c r="P82" s="89"/>
      <c r="Q82" s="89"/>
      <c r="R82" s="89"/>
      <c r="S82" s="106"/>
      <c r="T82" s="106"/>
    </row>
    <row r="83" spans="1:20" ht="12.75" customHeight="1">
      <c r="A83" s="87"/>
      <c r="B83" s="134"/>
      <c r="C83" s="100"/>
      <c r="D83" s="87"/>
      <c r="E83" s="127"/>
      <c r="F83" s="98"/>
      <c r="G83" s="99"/>
      <c r="H83" s="89"/>
      <c r="I83" s="99"/>
      <c r="J83" s="89"/>
      <c r="K83" s="13" t="s">
        <v>32</v>
      </c>
      <c r="L83" s="13" t="s">
        <v>33</v>
      </c>
      <c r="M83" s="13">
        <v>1.02</v>
      </c>
      <c r="N83" s="44">
        <v>29.806000000000001</v>
      </c>
      <c r="O83" s="14">
        <f t="shared" si="80"/>
        <v>30.40212</v>
      </c>
      <c r="P83" s="89"/>
      <c r="Q83" s="89"/>
      <c r="R83" s="89"/>
      <c r="S83" s="106"/>
      <c r="T83" s="106"/>
    </row>
    <row r="84" spans="1:20" ht="12.75" customHeight="1">
      <c r="A84" s="87"/>
      <c r="B84" s="134"/>
      <c r="C84" s="100"/>
      <c r="D84" s="87"/>
      <c r="E84" s="127"/>
      <c r="F84" s="98"/>
      <c r="G84" s="99"/>
      <c r="H84" s="89"/>
      <c r="I84" s="99"/>
      <c r="J84" s="89"/>
      <c r="K84" s="13" t="s">
        <v>86</v>
      </c>
      <c r="L84" s="13" t="s">
        <v>24</v>
      </c>
      <c r="M84" s="13">
        <v>0.71699999999999997</v>
      </c>
      <c r="N84" s="44">
        <v>4.2359999999999998</v>
      </c>
      <c r="O84" s="14">
        <f t="shared" si="80"/>
        <v>3.0372119999999998</v>
      </c>
      <c r="P84" s="89"/>
      <c r="Q84" s="89"/>
      <c r="R84" s="89"/>
      <c r="S84" s="106"/>
      <c r="T84" s="106"/>
    </row>
    <row r="85" spans="1:20" ht="12.75" customHeight="1">
      <c r="A85" s="87">
        <v>8</v>
      </c>
      <c r="B85" s="100" t="s">
        <v>85</v>
      </c>
      <c r="C85" s="100" t="s">
        <v>129</v>
      </c>
      <c r="D85" s="126" t="s">
        <v>29</v>
      </c>
      <c r="E85" s="98">
        <v>15.4</v>
      </c>
      <c r="F85" s="98">
        <f t="shared" si="7"/>
        <v>48.948396428283004</v>
      </c>
      <c r="G85" s="109">
        <v>2.78</v>
      </c>
      <c r="H85" s="89">
        <f t="shared" si="8"/>
        <v>5.9842557999999997</v>
      </c>
      <c r="I85" s="99">
        <v>0.34</v>
      </c>
      <c r="J85" s="89">
        <f t="shared" si="9"/>
        <v>1.130738</v>
      </c>
      <c r="K85" s="13" t="s">
        <v>32</v>
      </c>
      <c r="L85" s="13" t="s">
        <v>33</v>
      </c>
      <c r="M85" s="13">
        <v>1.02</v>
      </c>
      <c r="N85" s="44">
        <v>29.806000000000001</v>
      </c>
      <c r="O85" s="14">
        <f t="shared" si="80"/>
        <v>30.40212</v>
      </c>
      <c r="P85" s="89">
        <f t="shared" ref="P85" si="86">E85*F85</f>
        <v>753.80530499555823</v>
      </c>
      <c r="Q85" s="89">
        <f t="shared" ref="Q85" si="87">SUM(O85:O88)</f>
        <v>36.946777500000003</v>
      </c>
      <c r="R85" s="89">
        <f t="shared" ref="R85" si="88">Q85*1.02*1.05*$R$14</f>
        <v>41.833402628283004</v>
      </c>
      <c r="S85" s="106">
        <f t="shared" ref="S85" si="89">F85*$S$17</f>
        <v>63.382502442250058</v>
      </c>
      <c r="T85" s="106">
        <f t="shared" ref="T85" si="90">S85*E85</f>
        <v>976.09053761065093</v>
      </c>
    </row>
    <row r="86" spans="1:20" ht="12.75" customHeight="1">
      <c r="A86" s="87"/>
      <c r="B86" s="100"/>
      <c r="C86" s="100"/>
      <c r="D86" s="93"/>
      <c r="E86" s="98"/>
      <c r="F86" s="98"/>
      <c r="G86" s="109"/>
      <c r="H86" s="89"/>
      <c r="I86" s="99"/>
      <c r="J86" s="89"/>
      <c r="K86" s="13" t="s">
        <v>86</v>
      </c>
      <c r="L86" s="13" t="s">
        <v>24</v>
      </c>
      <c r="M86" s="13">
        <v>1.17</v>
      </c>
      <c r="N86" s="13">
        <v>4.2359999999999998</v>
      </c>
      <c r="O86" s="14">
        <f t="shared" si="80"/>
        <v>4.9561199999999994</v>
      </c>
      <c r="P86" s="89"/>
      <c r="Q86" s="89"/>
      <c r="R86" s="89"/>
      <c r="S86" s="106"/>
      <c r="T86" s="106"/>
    </row>
    <row r="87" spans="1:20" ht="12.75" customHeight="1">
      <c r="A87" s="87"/>
      <c r="B87" s="100"/>
      <c r="C87" s="100"/>
      <c r="D87" s="93"/>
      <c r="E87" s="98"/>
      <c r="F87" s="98"/>
      <c r="G87" s="109"/>
      <c r="H87" s="89"/>
      <c r="I87" s="99"/>
      <c r="J87" s="89"/>
      <c r="K87" s="13" t="s">
        <v>87</v>
      </c>
      <c r="L87" s="13" t="s">
        <v>29</v>
      </c>
      <c r="M87" s="15">
        <v>1.2500000000000001E-2</v>
      </c>
      <c r="N87" s="44">
        <v>127.083</v>
      </c>
      <c r="O87" s="14">
        <f t="shared" si="80"/>
        <v>1.5885375000000002</v>
      </c>
      <c r="P87" s="89"/>
      <c r="Q87" s="89"/>
      <c r="R87" s="89"/>
      <c r="S87" s="106"/>
      <c r="T87" s="106"/>
    </row>
    <row r="88" spans="1:20" ht="12.75" customHeight="1">
      <c r="A88" s="87"/>
      <c r="B88" s="100"/>
      <c r="C88" s="100"/>
      <c r="D88" s="94"/>
      <c r="E88" s="98"/>
      <c r="F88" s="98"/>
      <c r="G88" s="109"/>
      <c r="H88" s="89"/>
      <c r="I88" s="99"/>
      <c r="J88" s="89"/>
      <c r="K88" s="13"/>
      <c r="L88" s="13"/>
      <c r="M88" s="13"/>
      <c r="N88" s="44"/>
      <c r="O88" s="14">
        <f t="shared" si="80"/>
        <v>0</v>
      </c>
      <c r="P88" s="89"/>
      <c r="Q88" s="89"/>
      <c r="R88" s="89"/>
      <c r="S88" s="106"/>
      <c r="T88" s="106"/>
    </row>
    <row r="89" spans="1:20" ht="12.75" customHeight="1">
      <c r="A89" s="87">
        <v>9</v>
      </c>
      <c r="B89" s="100" t="s">
        <v>27</v>
      </c>
      <c r="C89" s="135" t="s">
        <v>130</v>
      </c>
      <c r="D89" s="135" t="s">
        <v>26</v>
      </c>
      <c r="E89" s="127">
        <v>0.63600000000000001</v>
      </c>
      <c r="F89" s="98">
        <f t="shared" ref="F89:F149" si="91">H89+J89+R89</f>
        <v>339.67836</v>
      </c>
      <c r="G89" s="141"/>
      <c r="H89" s="89">
        <f t="shared" ref="H89:H149" si="92">G89*$P$8/1000</f>
        <v>0</v>
      </c>
      <c r="I89" s="141"/>
      <c r="J89" s="89">
        <f t="shared" ref="J89:J149" si="93">I89*$P$9/1000</f>
        <v>0</v>
      </c>
      <c r="K89" s="13" t="s">
        <v>111</v>
      </c>
      <c r="L89" s="13" t="s">
        <v>26</v>
      </c>
      <c r="M89" s="13">
        <v>1</v>
      </c>
      <c r="N89" s="44">
        <v>300</v>
      </c>
      <c r="O89" s="14">
        <f t="shared" si="80"/>
        <v>300</v>
      </c>
      <c r="P89" s="89">
        <f t="shared" ref="P89" si="94">E89*F89</f>
        <v>216.03543696</v>
      </c>
      <c r="Q89" s="89">
        <f t="shared" ref="Q89" si="95">SUM(O89:O92)</f>
        <v>300</v>
      </c>
      <c r="R89" s="89">
        <f t="shared" ref="R89" si="96">Q89*1.02*1.05*$R$14</f>
        <v>339.67836</v>
      </c>
      <c r="S89" s="106">
        <f t="shared" ref="S89" si="97">F89*$S$17</f>
        <v>439.84412265320668</v>
      </c>
      <c r="T89" s="106">
        <f t="shared" ref="T89" si="98">S89*E89</f>
        <v>279.74086200743943</v>
      </c>
    </row>
    <row r="90" spans="1:20" ht="12.75" customHeight="1">
      <c r="A90" s="87"/>
      <c r="B90" s="100"/>
      <c r="C90" s="135"/>
      <c r="D90" s="136"/>
      <c r="E90" s="127"/>
      <c r="F90" s="98"/>
      <c r="G90" s="142"/>
      <c r="H90" s="89"/>
      <c r="I90" s="142"/>
      <c r="J90" s="89"/>
      <c r="K90" s="13"/>
      <c r="L90" s="13"/>
      <c r="M90" s="13"/>
      <c r="N90" s="44"/>
      <c r="O90" s="14">
        <f t="shared" si="80"/>
        <v>0</v>
      </c>
      <c r="P90" s="89"/>
      <c r="Q90" s="89"/>
      <c r="R90" s="89"/>
      <c r="S90" s="106"/>
      <c r="T90" s="106"/>
    </row>
    <row r="91" spans="1:20" ht="12.75" customHeight="1">
      <c r="A91" s="87"/>
      <c r="B91" s="100"/>
      <c r="C91" s="135"/>
      <c r="D91" s="136"/>
      <c r="E91" s="127"/>
      <c r="F91" s="98"/>
      <c r="G91" s="142"/>
      <c r="H91" s="89"/>
      <c r="I91" s="142"/>
      <c r="J91" s="89"/>
      <c r="K91" s="13"/>
      <c r="L91" s="13"/>
      <c r="M91" s="13"/>
      <c r="N91" s="44"/>
      <c r="O91" s="14">
        <f t="shared" si="80"/>
        <v>0</v>
      </c>
      <c r="P91" s="89"/>
      <c r="Q91" s="89"/>
      <c r="R91" s="89"/>
      <c r="S91" s="106"/>
      <c r="T91" s="106"/>
    </row>
    <row r="92" spans="1:20" ht="12.75" customHeight="1">
      <c r="A92" s="87"/>
      <c r="B92" s="100"/>
      <c r="C92" s="135"/>
      <c r="D92" s="136"/>
      <c r="E92" s="127"/>
      <c r="F92" s="98"/>
      <c r="G92" s="143"/>
      <c r="H92" s="89"/>
      <c r="I92" s="143"/>
      <c r="J92" s="89"/>
      <c r="K92" s="13"/>
      <c r="L92" s="13"/>
      <c r="M92" s="13"/>
      <c r="N92" s="44"/>
      <c r="O92" s="14">
        <f t="shared" si="80"/>
        <v>0</v>
      </c>
      <c r="P92" s="89"/>
      <c r="Q92" s="89"/>
      <c r="R92" s="89"/>
      <c r="S92" s="106"/>
      <c r="T92" s="106"/>
    </row>
    <row r="93" spans="1:20" ht="12.75" customHeight="1">
      <c r="A93" s="87">
        <v>10</v>
      </c>
      <c r="B93" s="100" t="s">
        <v>27</v>
      </c>
      <c r="C93" s="135" t="s">
        <v>140</v>
      </c>
      <c r="D93" s="135" t="s">
        <v>26</v>
      </c>
      <c r="E93" s="127">
        <v>0.53832999999999998</v>
      </c>
      <c r="F93" s="98">
        <f t="shared" si="91"/>
        <v>391.57328757959999</v>
      </c>
      <c r="G93" s="141"/>
      <c r="H93" s="89">
        <f t="shared" si="92"/>
        <v>0</v>
      </c>
      <c r="I93" s="141"/>
      <c r="J93" s="89">
        <f t="shared" si="93"/>
        <v>0</v>
      </c>
      <c r="K93" s="13" t="s">
        <v>111</v>
      </c>
      <c r="L93" s="13" t="s">
        <v>26</v>
      </c>
      <c r="M93" s="13">
        <v>1</v>
      </c>
      <c r="N93" s="44">
        <v>345.83300000000003</v>
      </c>
      <c r="O93" s="14">
        <f t="shared" si="80"/>
        <v>345.83300000000003</v>
      </c>
      <c r="P93" s="89">
        <f t="shared" ref="P93" si="99">E93*F93</f>
        <v>210.79564790272605</v>
      </c>
      <c r="Q93" s="89">
        <f t="shared" ref="Q93" si="100">SUM(O93:O96)</f>
        <v>345.83300000000003</v>
      </c>
      <c r="R93" s="89">
        <f t="shared" ref="R93" si="101">Q93*1.02*1.05*$R$14</f>
        <v>391.57328757959999</v>
      </c>
      <c r="S93" s="106">
        <f t="shared" ref="S93" si="102">F93*$S$17</f>
        <v>507.04204156508808</v>
      </c>
      <c r="T93" s="106">
        <f t="shared" ref="T93" si="103">S93*E93</f>
        <v>272.95594223573386</v>
      </c>
    </row>
    <row r="94" spans="1:20" ht="12.75" customHeight="1">
      <c r="A94" s="87"/>
      <c r="B94" s="100"/>
      <c r="C94" s="135"/>
      <c r="D94" s="136"/>
      <c r="E94" s="127"/>
      <c r="F94" s="98"/>
      <c r="G94" s="142"/>
      <c r="H94" s="89"/>
      <c r="I94" s="142"/>
      <c r="J94" s="89"/>
      <c r="K94" s="13"/>
      <c r="L94" s="13"/>
      <c r="M94" s="13"/>
      <c r="N94" s="13"/>
      <c r="O94" s="14">
        <f t="shared" si="80"/>
        <v>0</v>
      </c>
      <c r="P94" s="89"/>
      <c r="Q94" s="89"/>
      <c r="R94" s="89"/>
      <c r="S94" s="106"/>
      <c r="T94" s="106"/>
    </row>
    <row r="95" spans="1:20" ht="12.75" customHeight="1">
      <c r="A95" s="87"/>
      <c r="B95" s="100"/>
      <c r="C95" s="135"/>
      <c r="D95" s="136"/>
      <c r="E95" s="127"/>
      <c r="F95" s="98"/>
      <c r="G95" s="142"/>
      <c r="H95" s="89"/>
      <c r="I95" s="142"/>
      <c r="J95" s="89"/>
      <c r="K95" s="13"/>
      <c r="L95" s="13"/>
      <c r="M95" s="15"/>
      <c r="N95" s="44"/>
      <c r="O95" s="14">
        <f t="shared" si="80"/>
        <v>0</v>
      </c>
      <c r="P95" s="89"/>
      <c r="Q95" s="89"/>
      <c r="R95" s="89"/>
      <c r="S95" s="106"/>
      <c r="T95" s="106"/>
    </row>
    <row r="96" spans="1:20" ht="12.75" customHeight="1">
      <c r="A96" s="87"/>
      <c r="B96" s="100"/>
      <c r="C96" s="135"/>
      <c r="D96" s="136"/>
      <c r="E96" s="127"/>
      <c r="F96" s="98"/>
      <c r="G96" s="143"/>
      <c r="H96" s="89"/>
      <c r="I96" s="143"/>
      <c r="J96" s="89"/>
      <c r="K96" s="13"/>
      <c r="L96" s="13"/>
      <c r="M96" s="13"/>
      <c r="N96" s="44"/>
      <c r="O96" s="14">
        <f t="shared" si="80"/>
        <v>0</v>
      </c>
      <c r="P96" s="89"/>
      <c r="Q96" s="89"/>
      <c r="R96" s="89"/>
      <c r="S96" s="106"/>
      <c r="T96" s="106"/>
    </row>
    <row r="97" spans="1:20" ht="12.75" customHeight="1">
      <c r="A97" s="87">
        <v>11</v>
      </c>
      <c r="B97" s="100" t="s">
        <v>88</v>
      </c>
      <c r="C97" s="100" t="s">
        <v>89</v>
      </c>
      <c r="D97" s="87" t="s">
        <v>53</v>
      </c>
      <c r="E97" s="98">
        <v>30.3</v>
      </c>
      <c r="F97" s="98">
        <f t="shared" si="91"/>
        <v>4.3912900672799999</v>
      </c>
      <c r="G97" s="109">
        <v>0.28199999999999997</v>
      </c>
      <c r="H97" s="89">
        <f t="shared" si="92"/>
        <v>0.60703602000000001</v>
      </c>
      <c r="I97" s="105">
        <v>3.3300000000000003E-2</v>
      </c>
      <c r="J97" s="89">
        <f t="shared" si="93"/>
        <v>0.11074581</v>
      </c>
      <c r="K97" s="13" t="s">
        <v>90</v>
      </c>
      <c r="L97" s="13" t="s">
        <v>24</v>
      </c>
      <c r="M97" s="13">
        <v>2.2999999999999998</v>
      </c>
      <c r="N97" s="44">
        <v>1.028</v>
      </c>
      <c r="O97" s="14">
        <f t="shared" si="80"/>
        <v>2.3643999999999998</v>
      </c>
      <c r="P97" s="89">
        <f t="shared" ref="P97" si="104">E97*F97</f>
        <v>133.05608903858399</v>
      </c>
      <c r="Q97" s="89">
        <f t="shared" ref="Q97" si="105">SUM(O97:O100)</f>
        <v>3.2443999999999997</v>
      </c>
      <c r="R97" s="89">
        <f t="shared" ref="R97" si="106">Q97*1.02*1.05*$R$14</f>
        <v>3.6735082372799996</v>
      </c>
      <c r="S97" s="106">
        <f t="shared" ref="S97" si="107">F97*$S$17</f>
        <v>5.6862118827896859</v>
      </c>
      <c r="T97" s="106">
        <f t="shared" ref="T97" si="108">S97*E97</f>
        <v>172.2922200485275</v>
      </c>
    </row>
    <row r="98" spans="1:20" ht="12.75" customHeight="1">
      <c r="A98" s="87"/>
      <c r="B98" s="100"/>
      <c r="C98" s="100"/>
      <c r="D98" s="87"/>
      <c r="E98" s="98"/>
      <c r="F98" s="98"/>
      <c r="G98" s="109"/>
      <c r="H98" s="89"/>
      <c r="I98" s="105"/>
      <c r="J98" s="89"/>
      <c r="K98" s="13" t="s">
        <v>91</v>
      </c>
      <c r="L98" s="13" t="s">
        <v>26</v>
      </c>
      <c r="M98" s="13">
        <v>4.4000000000000003E-3</v>
      </c>
      <c r="N98" s="44">
        <v>200</v>
      </c>
      <c r="O98" s="14">
        <f t="shared" si="80"/>
        <v>0.88</v>
      </c>
      <c r="P98" s="89"/>
      <c r="Q98" s="89"/>
      <c r="R98" s="89"/>
      <c r="S98" s="106"/>
      <c r="T98" s="106"/>
    </row>
    <row r="99" spans="1:20" ht="12.75" customHeight="1">
      <c r="A99" s="87"/>
      <c r="B99" s="100"/>
      <c r="C99" s="100"/>
      <c r="D99" s="87"/>
      <c r="E99" s="98"/>
      <c r="F99" s="98"/>
      <c r="G99" s="109"/>
      <c r="H99" s="89"/>
      <c r="I99" s="105"/>
      <c r="J99" s="89"/>
      <c r="K99" s="13"/>
      <c r="L99" s="13"/>
      <c r="M99" s="15"/>
      <c r="N99" s="44"/>
      <c r="O99" s="14">
        <f t="shared" si="80"/>
        <v>0</v>
      </c>
      <c r="P99" s="89"/>
      <c r="Q99" s="89"/>
      <c r="R99" s="89"/>
      <c r="S99" s="106"/>
      <c r="T99" s="106"/>
    </row>
    <row r="100" spans="1:20" ht="12.75" customHeight="1">
      <c r="A100" s="87"/>
      <c r="B100" s="100"/>
      <c r="C100" s="100"/>
      <c r="D100" s="87"/>
      <c r="E100" s="98"/>
      <c r="F100" s="98"/>
      <c r="G100" s="109"/>
      <c r="H100" s="89"/>
      <c r="I100" s="105"/>
      <c r="J100" s="89"/>
      <c r="K100" s="13"/>
      <c r="L100" s="13"/>
      <c r="M100" s="13"/>
      <c r="N100" s="44"/>
      <c r="O100" s="14">
        <f t="shared" si="80"/>
        <v>0</v>
      </c>
      <c r="P100" s="89"/>
      <c r="Q100" s="89"/>
      <c r="R100" s="89"/>
      <c r="S100" s="106"/>
      <c r="T100" s="106"/>
    </row>
    <row r="101" spans="1:20" ht="12.75" customHeight="1">
      <c r="A101" s="87">
        <v>12</v>
      </c>
      <c r="B101" s="100" t="s">
        <v>79</v>
      </c>
      <c r="C101" s="90" t="s">
        <v>133</v>
      </c>
      <c r="D101" s="116" t="s">
        <v>24</v>
      </c>
      <c r="E101" s="98">
        <v>26.1</v>
      </c>
      <c r="F101" s="98">
        <f t="shared" si="91"/>
        <v>13.899242195600001</v>
      </c>
      <c r="G101" s="137">
        <v>3.37</v>
      </c>
      <c r="H101" s="89">
        <f t="shared" si="92"/>
        <v>7.254295700000001</v>
      </c>
      <c r="I101" s="99">
        <v>3.5999999999999997E-2</v>
      </c>
      <c r="J101" s="89">
        <f t="shared" si="93"/>
        <v>0.11972519999999999</v>
      </c>
      <c r="K101" s="13" t="s">
        <v>80</v>
      </c>
      <c r="L101" s="13" t="s">
        <v>24</v>
      </c>
      <c r="M101" s="13">
        <v>1</v>
      </c>
      <c r="N101" s="59">
        <v>4.8330000000000002</v>
      </c>
      <c r="O101" s="14">
        <f t="shared" si="80"/>
        <v>4.8330000000000002</v>
      </c>
      <c r="P101" s="89">
        <f t="shared" ref="P101" si="109">E101*F101</f>
        <v>362.77022130516008</v>
      </c>
      <c r="Q101" s="89">
        <f t="shared" ref="Q101" si="110">SUM(O101:O104)</f>
        <v>5.7629999999999999</v>
      </c>
      <c r="R101" s="89">
        <f t="shared" ref="R101" si="111">Q101*1.02*1.05*$R$14</f>
        <v>6.5252212955999997</v>
      </c>
      <c r="S101" s="106">
        <f t="shared" ref="S101" si="112">F101*$S$17</f>
        <v>17.997908342080176</v>
      </c>
      <c r="T101" s="106">
        <f t="shared" ref="T101" si="113">S101*E101</f>
        <v>469.74540772829261</v>
      </c>
    </row>
    <row r="102" spans="1:20" ht="12.75" customHeight="1">
      <c r="A102" s="87"/>
      <c r="B102" s="100"/>
      <c r="C102" s="91"/>
      <c r="D102" s="172"/>
      <c r="E102" s="98"/>
      <c r="F102" s="98"/>
      <c r="G102" s="138"/>
      <c r="H102" s="89"/>
      <c r="I102" s="99"/>
      <c r="J102" s="89"/>
      <c r="K102" s="21"/>
      <c r="L102" s="21"/>
      <c r="M102" s="21"/>
      <c r="N102" s="59"/>
      <c r="O102" s="14">
        <f t="shared" si="80"/>
        <v>0</v>
      </c>
      <c r="P102" s="89"/>
      <c r="Q102" s="89"/>
      <c r="R102" s="89"/>
      <c r="S102" s="106"/>
      <c r="T102" s="106"/>
    </row>
    <row r="103" spans="1:20" ht="12.75" customHeight="1">
      <c r="A103" s="87"/>
      <c r="B103" s="100"/>
      <c r="C103" s="91"/>
      <c r="D103" s="172"/>
      <c r="E103" s="98"/>
      <c r="F103" s="98"/>
      <c r="G103" s="138"/>
      <c r="H103" s="89"/>
      <c r="I103" s="99"/>
      <c r="J103" s="89"/>
      <c r="K103" s="21" t="s">
        <v>34</v>
      </c>
      <c r="L103" s="21" t="s">
        <v>29</v>
      </c>
      <c r="M103" s="22">
        <v>0.03</v>
      </c>
      <c r="N103" s="23">
        <v>31</v>
      </c>
      <c r="O103" s="14">
        <f t="shared" si="80"/>
        <v>0.92999999999999994</v>
      </c>
      <c r="P103" s="89"/>
      <c r="Q103" s="89"/>
      <c r="R103" s="89"/>
      <c r="S103" s="106"/>
      <c r="T103" s="106"/>
    </row>
    <row r="104" spans="1:20" ht="12.75" customHeight="1">
      <c r="A104" s="87"/>
      <c r="B104" s="100"/>
      <c r="C104" s="92"/>
      <c r="D104" s="173"/>
      <c r="E104" s="98"/>
      <c r="F104" s="98"/>
      <c r="G104" s="139"/>
      <c r="H104" s="89"/>
      <c r="I104" s="99"/>
      <c r="J104" s="89"/>
      <c r="K104" s="13"/>
      <c r="L104" s="13"/>
      <c r="M104" s="13"/>
      <c r="N104" s="44"/>
      <c r="O104" s="14">
        <f t="shared" si="80"/>
        <v>0</v>
      </c>
      <c r="P104" s="89"/>
      <c r="Q104" s="89"/>
      <c r="R104" s="89"/>
      <c r="S104" s="106"/>
      <c r="T104" s="106"/>
    </row>
    <row r="105" spans="1:20" ht="12.75" customHeight="1">
      <c r="A105" s="87">
        <v>13</v>
      </c>
      <c r="B105" s="134" t="s">
        <v>81</v>
      </c>
      <c r="C105" s="100" t="s">
        <v>82</v>
      </c>
      <c r="D105" s="87" t="s">
        <v>53</v>
      </c>
      <c r="E105" s="98">
        <v>14.1</v>
      </c>
      <c r="F105" s="98">
        <f t="shared" si="91"/>
        <v>23.645607327412002</v>
      </c>
      <c r="G105" s="99">
        <v>7.7</v>
      </c>
      <c r="H105" s="89">
        <f t="shared" si="92"/>
        <v>16.575097000000003</v>
      </c>
      <c r="I105" s="133">
        <v>0.15</v>
      </c>
      <c r="J105" s="89">
        <f t="shared" si="93"/>
        <v>0.49885499999999994</v>
      </c>
      <c r="K105" s="13" t="s">
        <v>83</v>
      </c>
      <c r="L105" s="13" t="s">
        <v>24</v>
      </c>
      <c r="M105" s="13">
        <v>0.97</v>
      </c>
      <c r="N105" s="59">
        <v>4.8330000000000002</v>
      </c>
      <c r="O105" s="14">
        <f t="shared" si="80"/>
        <v>4.6880100000000002</v>
      </c>
      <c r="P105" s="89">
        <f t="shared" ref="P105" si="114">E105*F105</f>
        <v>333.40306331650919</v>
      </c>
      <c r="Q105" s="89">
        <f t="shared" ref="Q105" si="115">SUM(O105:O108)</f>
        <v>5.8040099999999999</v>
      </c>
      <c r="R105" s="89">
        <f t="shared" ref="R105" si="116">Q105*1.02*1.05*$R$14</f>
        <v>6.5716553274119995</v>
      </c>
      <c r="S105" s="106">
        <f t="shared" ref="S105" si="117">F105*$S$17</f>
        <v>30.6183220194768</v>
      </c>
      <c r="T105" s="106">
        <f t="shared" ref="T105" si="118">S105*E105</f>
        <v>431.71834047462289</v>
      </c>
    </row>
    <row r="106" spans="1:20" ht="12.75" customHeight="1">
      <c r="A106" s="87"/>
      <c r="B106" s="100"/>
      <c r="C106" s="100"/>
      <c r="D106" s="87"/>
      <c r="E106" s="98"/>
      <c r="F106" s="98"/>
      <c r="G106" s="99"/>
      <c r="H106" s="89"/>
      <c r="I106" s="133"/>
      <c r="J106" s="89"/>
      <c r="K106" s="13"/>
      <c r="L106" s="13"/>
      <c r="M106" s="13"/>
      <c r="N106" s="44"/>
      <c r="O106" s="14">
        <f t="shared" si="80"/>
        <v>0</v>
      </c>
      <c r="P106" s="89"/>
      <c r="Q106" s="89"/>
      <c r="R106" s="89"/>
      <c r="S106" s="106"/>
      <c r="T106" s="106"/>
    </row>
    <row r="107" spans="1:20" ht="12.75" customHeight="1">
      <c r="A107" s="87"/>
      <c r="B107" s="100"/>
      <c r="C107" s="100"/>
      <c r="D107" s="87"/>
      <c r="E107" s="98"/>
      <c r="F107" s="98"/>
      <c r="G107" s="99"/>
      <c r="H107" s="89"/>
      <c r="I107" s="133"/>
      <c r="J107" s="89"/>
      <c r="K107" s="13" t="s">
        <v>34</v>
      </c>
      <c r="L107" s="44" t="s">
        <v>33</v>
      </c>
      <c r="M107" s="17">
        <v>3.5999999999999997E-2</v>
      </c>
      <c r="N107" s="44">
        <v>31</v>
      </c>
      <c r="O107" s="14">
        <f t="shared" si="80"/>
        <v>1.1159999999999999</v>
      </c>
      <c r="P107" s="89"/>
      <c r="Q107" s="89"/>
      <c r="R107" s="89"/>
      <c r="S107" s="106"/>
      <c r="T107" s="106"/>
    </row>
    <row r="108" spans="1:20" ht="12.75" customHeight="1">
      <c r="A108" s="87"/>
      <c r="B108" s="100"/>
      <c r="C108" s="100"/>
      <c r="D108" s="87"/>
      <c r="E108" s="98"/>
      <c r="F108" s="98"/>
      <c r="G108" s="99"/>
      <c r="H108" s="89"/>
      <c r="I108" s="133"/>
      <c r="J108" s="89"/>
      <c r="K108" s="21"/>
      <c r="L108" s="21"/>
      <c r="M108" s="21"/>
      <c r="N108" s="59"/>
      <c r="O108" s="14">
        <f t="shared" si="80"/>
        <v>0</v>
      </c>
      <c r="P108" s="89"/>
      <c r="Q108" s="89"/>
      <c r="R108" s="89"/>
      <c r="S108" s="106"/>
      <c r="T108" s="106"/>
    </row>
    <row r="109" spans="1:20" ht="12.75" customHeight="1">
      <c r="A109" s="87">
        <v>14</v>
      </c>
      <c r="B109" s="100" t="s">
        <v>102</v>
      </c>
      <c r="C109" s="100" t="s">
        <v>134</v>
      </c>
      <c r="D109" s="87" t="s">
        <v>51</v>
      </c>
      <c r="E109" s="87">
        <v>44.5</v>
      </c>
      <c r="F109" s="98">
        <f t="shared" si="91"/>
        <v>2.3963917550000002</v>
      </c>
      <c r="G109" s="103">
        <v>8.2299999999999998E-2</v>
      </c>
      <c r="H109" s="89">
        <f t="shared" si="92"/>
        <v>0.177159803</v>
      </c>
      <c r="I109" s="105"/>
      <c r="J109" s="89">
        <f t="shared" si="93"/>
        <v>0</v>
      </c>
      <c r="K109" s="13" t="s">
        <v>66</v>
      </c>
      <c r="L109" s="13" t="s">
        <v>26</v>
      </c>
      <c r="M109" s="13">
        <v>7.1400000000000005E-2</v>
      </c>
      <c r="N109" s="44">
        <v>28</v>
      </c>
      <c r="O109" s="14">
        <f t="shared" si="80"/>
        <v>1.9992000000000001</v>
      </c>
      <c r="P109" s="89">
        <f t="shared" ref="P109" si="119">E109*F109</f>
        <v>106.63943309750002</v>
      </c>
      <c r="Q109" s="89">
        <f t="shared" ref="Q109" si="120">SUM(O109:O112)</f>
        <v>1.9992000000000001</v>
      </c>
      <c r="R109" s="89">
        <f>Q109*1.05*$R$14</f>
        <v>2.2192319520000003</v>
      </c>
      <c r="S109" s="106">
        <f t="shared" ref="S109" si="121">F109*$S$17</f>
        <v>3.1030496879793974</v>
      </c>
      <c r="T109" s="106">
        <f t="shared" ref="T109" si="122">S109*E109</f>
        <v>138.08571111508317</v>
      </c>
    </row>
    <row r="110" spans="1:20" ht="12.75" customHeight="1">
      <c r="A110" s="87"/>
      <c r="B110" s="100"/>
      <c r="C110" s="100"/>
      <c r="D110" s="87"/>
      <c r="E110" s="87"/>
      <c r="F110" s="98"/>
      <c r="G110" s="103"/>
      <c r="H110" s="89"/>
      <c r="I110" s="105"/>
      <c r="J110" s="89"/>
      <c r="K110" s="13"/>
      <c r="L110" s="13"/>
      <c r="M110" s="13"/>
      <c r="N110" s="44"/>
      <c r="O110" s="14">
        <f t="shared" si="80"/>
        <v>0</v>
      </c>
      <c r="P110" s="89"/>
      <c r="Q110" s="89"/>
      <c r="R110" s="89"/>
      <c r="S110" s="106"/>
      <c r="T110" s="106"/>
    </row>
    <row r="111" spans="1:20" ht="12.75" customHeight="1">
      <c r="A111" s="87"/>
      <c r="B111" s="100"/>
      <c r="C111" s="100"/>
      <c r="D111" s="87"/>
      <c r="E111" s="87"/>
      <c r="F111" s="98"/>
      <c r="G111" s="103"/>
      <c r="H111" s="89"/>
      <c r="I111" s="105"/>
      <c r="J111" s="89"/>
      <c r="K111" s="13"/>
      <c r="L111" s="13"/>
      <c r="M111" s="13"/>
      <c r="N111" s="44"/>
      <c r="O111" s="14">
        <f t="shared" si="80"/>
        <v>0</v>
      </c>
      <c r="P111" s="89"/>
      <c r="Q111" s="89"/>
      <c r="R111" s="89"/>
      <c r="S111" s="106"/>
      <c r="T111" s="106"/>
    </row>
    <row r="112" spans="1:20" ht="12.75" customHeight="1">
      <c r="A112" s="87"/>
      <c r="B112" s="100"/>
      <c r="C112" s="100"/>
      <c r="D112" s="87"/>
      <c r="E112" s="87"/>
      <c r="F112" s="98"/>
      <c r="G112" s="103"/>
      <c r="H112" s="89"/>
      <c r="I112" s="105"/>
      <c r="J112" s="89"/>
      <c r="K112" s="13"/>
      <c r="L112" s="13"/>
      <c r="M112" s="13"/>
      <c r="N112" s="44"/>
      <c r="O112" s="14">
        <f t="shared" si="80"/>
        <v>0</v>
      </c>
      <c r="P112" s="89"/>
      <c r="Q112" s="89"/>
      <c r="R112" s="89"/>
      <c r="S112" s="106"/>
      <c r="T112" s="106"/>
    </row>
    <row r="113" spans="1:20" ht="12.75" customHeight="1">
      <c r="A113" s="87">
        <v>15</v>
      </c>
      <c r="B113" s="100" t="s">
        <v>115</v>
      </c>
      <c r="C113" s="100" t="s">
        <v>135</v>
      </c>
      <c r="D113" s="87" t="s">
        <v>53</v>
      </c>
      <c r="E113" s="98">
        <v>14.9</v>
      </c>
      <c r="F113" s="98">
        <f t="shared" si="91"/>
        <v>22.776650707412003</v>
      </c>
      <c r="G113" s="99">
        <v>7.14</v>
      </c>
      <c r="H113" s="89">
        <f t="shared" si="92"/>
        <v>15.369635400000002</v>
      </c>
      <c r="I113" s="99">
        <v>0.115</v>
      </c>
      <c r="J113" s="89">
        <f t="shared" si="93"/>
        <v>0.38245549999999995</v>
      </c>
      <c r="K113" s="13" t="s">
        <v>80</v>
      </c>
      <c r="L113" s="13" t="s">
        <v>24</v>
      </c>
      <c r="M113" s="13">
        <v>0.97</v>
      </c>
      <c r="N113" s="59">
        <v>4.8330000000000002</v>
      </c>
      <c r="O113" s="14">
        <f t="shared" si="80"/>
        <v>4.6880100000000002</v>
      </c>
      <c r="P113" s="89">
        <f t="shared" ref="P113" si="123">E113*F113</f>
        <v>339.37209554043886</v>
      </c>
      <c r="Q113" s="89">
        <f t="shared" ref="Q113" si="124">SUM(O113:O116)</f>
        <v>6.2040100000000002</v>
      </c>
      <c r="R113" s="89">
        <f t="shared" ref="R113" si="125">Q113*1.02*1.05*$R$14</f>
        <v>7.0245598074119995</v>
      </c>
      <c r="S113" s="106">
        <f t="shared" ref="S113" si="126">F113*$S$17</f>
        <v>29.493123869828423</v>
      </c>
      <c r="T113" s="106">
        <f t="shared" ref="T113" si="127">S113*E113</f>
        <v>439.4475456604435</v>
      </c>
    </row>
    <row r="114" spans="1:20" ht="12.75" customHeight="1">
      <c r="A114" s="87"/>
      <c r="B114" s="100"/>
      <c r="C114" s="100"/>
      <c r="D114" s="87"/>
      <c r="E114" s="98"/>
      <c r="F114" s="98"/>
      <c r="G114" s="99"/>
      <c r="H114" s="89"/>
      <c r="I114" s="99"/>
      <c r="J114" s="89"/>
      <c r="K114" s="13" t="s">
        <v>92</v>
      </c>
      <c r="L114" s="13" t="s">
        <v>24</v>
      </c>
      <c r="M114" s="18">
        <v>1</v>
      </c>
      <c r="N114" s="44">
        <v>0.4</v>
      </c>
      <c r="O114" s="14">
        <f t="shared" si="80"/>
        <v>0.4</v>
      </c>
      <c r="P114" s="89"/>
      <c r="Q114" s="89"/>
      <c r="R114" s="89"/>
      <c r="S114" s="106"/>
      <c r="T114" s="106"/>
    </row>
    <row r="115" spans="1:20" ht="12.75" customHeight="1">
      <c r="A115" s="87"/>
      <c r="B115" s="100"/>
      <c r="C115" s="100"/>
      <c r="D115" s="87"/>
      <c r="E115" s="98"/>
      <c r="F115" s="98"/>
      <c r="G115" s="99"/>
      <c r="H115" s="89"/>
      <c r="I115" s="99"/>
      <c r="J115" s="89"/>
      <c r="K115" s="13" t="s">
        <v>34</v>
      </c>
      <c r="L115" s="13" t="s">
        <v>29</v>
      </c>
      <c r="M115" s="17">
        <v>3.5999999999999997E-2</v>
      </c>
      <c r="N115" s="16">
        <v>31</v>
      </c>
      <c r="O115" s="14">
        <f t="shared" si="80"/>
        <v>1.1159999999999999</v>
      </c>
      <c r="P115" s="89"/>
      <c r="Q115" s="89"/>
      <c r="R115" s="89"/>
      <c r="S115" s="106"/>
      <c r="T115" s="106"/>
    </row>
    <row r="116" spans="1:20" ht="12.75" customHeight="1">
      <c r="A116" s="87"/>
      <c r="B116" s="100"/>
      <c r="C116" s="100"/>
      <c r="D116" s="87"/>
      <c r="E116" s="98"/>
      <c r="F116" s="98"/>
      <c r="G116" s="99"/>
      <c r="H116" s="89"/>
      <c r="I116" s="99"/>
      <c r="J116" s="89"/>
      <c r="K116" s="13"/>
      <c r="L116" s="41"/>
      <c r="M116" s="13"/>
      <c r="N116" s="13"/>
      <c r="O116" s="14">
        <f t="shared" si="80"/>
        <v>0</v>
      </c>
      <c r="P116" s="89"/>
      <c r="Q116" s="89"/>
      <c r="R116" s="89"/>
      <c r="S116" s="106"/>
      <c r="T116" s="106"/>
    </row>
    <row r="117" spans="1:20" ht="12.75" customHeight="1">
      <c r="A117" s="87">
        <v>16</v>
      </c>
      <c r="B117" s="100" t="s">
        <v>113</v>
      </c>
      <c r="C117" s="131" t="s">
        <v>136</v>
      </c>
      <c r="D117" s="171" t="s">
        <v>53</v>
      </c>
      <c r="E117" s="108">
        <v>11.5</v>
      </c>
      <c r="F117" s="98">
        <f t="shared" si="91"/>
        <v>1.8418909872</v>
      </c>
      <c r="G117" s="132">
        <v>0.35599999999999998</v>
      </c>
      <c r="H117" s="89">
        <f t="shared" si="92"/>
        <v>0.76632915999999995</v>
      </c>
      <c r="I117" s="128">
        <v>4.9000000000000002E-2</v>
      </c>
      <c r="J117" s="89">
        <f t="shared" si="93"/>
        <v>0.16295929999999997</v>
      </c>
      <c r="K117" s="40" t="s">
        <v>34</v>
      </c>
      <c r="L117" s="40" t="s">
        <v>52</v>
      </c>
      <c r="M117" s="40">
        <v>2.5999999999999999E-2</v>
      </c>
      <c r="N117" s="44">
        <v>31</v>
      </c>
      <c r="O117" s="14">
        <f t="shared" si="80"/>
        <v>0.80599999999999994</v>
      </c>
      <c r="P117" s="89">
        <f t="shared" ref="P117" si="128">E117*F117</f>
        <v>21.181746352800001</v>
      </c>
      <c r="Q117" s="89">
        <f t="shared" ref="Q117" si="129">SUM(O117:O120)</f>
        <v>0.80599999999999994</v>
      </c>
      <c r="R117" s="89">
        <f t="shared" ref="R117" si="130">Q117*1.02*1.05*$R$14</f>
        <v>0.91260252720000001</v>
      </c>
      <c r="S117" s="106">
        <f t="shared" ref="S117" si="131">F117*$S$17</f>
        <v>2.3850354355450634</v>
      </c>
      <c r="T117" s="106">
        <f t="shared" ref="T117" si="132">S117*E117</f>
        <v>27.427907508768229</v>
      </c>
    </row>
    <row r="118" spans="1:20" ht="12.75" customHeight="1">
      <c r="A118" s="87"/>
      <c r="B118" s="100"/>
      <c r="C118" s="131"/>
      <c r="D118" s="171"/>
      <c r="E118" s="108"/>
      <c r="F118" s="98"/>
      <c r="G118" s="132"/>
      <c r="H118" s="89"/>
      <c r="I118" s="129"/>
      <c r="J118" s="89"/>
      <c r="K118" s="13"/>
      <c r="L118" s="44"/>
      <c r="M118" s="13"/>
      <c r="N118" s="44"/>
      <c r="O118" s="14">
        <f t="shared" si="80"/>
        <v>0</v>
      </c>
      <c r="P118" s="89"/>
      <c r="Q118" s="89"/>
      <c r="R118" s="89"/>
      <c r="S118" s="106"/>
      <c r="T118" s="106"/>
    </row>
    <row r="119" spans="1:20" ht="12.75" customHeight="1">
      <c r="A119" s="87"/>
      <c r="B119" s="100"/>
      <c r="C119" s="131"/>
      <c r="D119" s="171"/>
      <c r="E119" s="108"/>
      <c r="F119" s="98"/>
      <c r="G119" s="132"/>
      <c r="H119" s="89"/>
      <c r="I119" s="129"/>
      <c r="J119" s="89"/>
      <c r="K119" s="13"/>
      <c r="L119" s="13"/>
      <c r="M119" s="39"/>
      <c r="N119" s="44"/>
      <c r="O119" s="14">
        <f t="shared" si="80"/>
        <v>0</v>
      </c>
      <c r="P119" s="89"/>
      <c r="Q119" s="89"/>
      <c r="R119" s="89"/>
      <c r="S119" s="106"/>
      <c r="T119" s="106"/>
    </row>
    <row r="120" spans="1:20" ht="12.75" customHeight="1">
      <c r="A120" s="87"/>
      <c r="B120" s="100"/>
      <c r="C120" s="131"/>
      <c r="D120" s="171"/>
      <c r="E120" s="108"/>
      <c r="F120" s="98"/>
      <c r="G120" s="132"/>
      <c r="H120" s="89"/>
      <c r="I120" s="130"/>
      <c r="J120" s="89"/>
      <c r="K120" s="13"/>
      <c r="L120" s="13"/>
      <c r="M120" s="13"/>
      <c r="N120" s="44"/>
      <c r="O120" s="14">
        <f t="shared" si="80"/>
        <v>0</v>
      </c>
      <c r="P120" s="89"/>
      <c r="Q120" s="89"/>
      <c r="R120" s="89"/>
      <c r="S120" s="106"/>
      <c r="T120" s="106"/>
    </row>
    <row r="121" spans="1:20" ht="12.75" customHeight="1">
      <c r="A121" s="87">
        <v>17</v>
      </c>
      <c r="B121" s="90" t="s">
        <v>103</v>
      </c>
      <c r="C121" s="90" t="s">
        <v>141</v>
      </c>
      <c r="D121" s="126" t="s">
        <v>30</v>
      </c>
      <c r="E121" s="95">
        <v>39.799999999999997</v>
      </c>
      <c r="F121" s="98">
        <f t="shared" si="91"/>
        <v>8.5603931719999995</v>
      </c>
      <c r="G121" s="99">
        <v>0.65</v>
      </c>
      <c r="H121" s="89">
        <f t="shared" si="92"/>
        <v>1.3991965000000002</v>
      </c>
      <c r="I121" s="99">
        <v>5.0000000000000001E-3</v>
      </c>
      <c r="J121" s="89">
        <f t="shared" si="93"/>
        <v>1.6628499999999997E-2</v>
      </c>
      <c r="K121" s="13" t="s">
        <v>84</v>
      </c>
      <c r="L121" s="13" t="s">
        <v>30</v>
      </c>
      <c r="M121" s="13">
        <v>1</v>
      </c>
      <c r="N121" s="44">
        <v>6.31</v>
      </c>
      <c r="O121" s="14">
        <f t="shared" si="80"/>
        <v>6.31</v>
      </c>
      <c r="P121" s="89">
        <f t="shared" ref="P121" si="133">E121*F121</f>
        <v>340.70364824559994</v>
      </c>
      <c r="Q121" s="89">
        <f t="shared" ref="Q121" si="134">SUM(O121:O124)</f>
        <v>6.31</v>
      </c>
      <c r="R121" s="89">
        <f t="shared" ref="R121" si="135">Q121*1.02*1.05*$R$14</f>
        <v>7.1445681719999987</v>
      </c>
      <c r="S121" s="106">
        <f t="shared" ref="S121" si="136">F121*$S$17</f>
        <v>11.084717390606929</v>
      </c>
      <c r="T121" s="106">
        <f t="shared" ref="T121" si="137">S121*E121</f>
        <v>441.17175214615577</v>
      </c>
    </row>
    <row r="122" spans="1:20" ht="12.75" customHeight="1">
      <c r="A122" s="87"/>
      <c r="B122" s="91"/>
      <c r="C122" s="91"/>
      <c r="D122" s="93"/>
      <c r="E122" s="96"/>
      <c r="F122" s="98"/>
      <c r="G122" s="99"/>
      <c r="H122" s="89"/>
      <c r="I122" s="99"/>
      <c r="J122" s="89"/>
      <c r="K122" s="13"/>
      <c r="L122" s="13"/>
      <c r="M122" s="13"/>
      <c r="N122" s="44"/>
      <c r="O122" s="14">
        <f t="shared" si="80"/>
        <v>0</v>
      </c>
      <c r="P122" s="89"/>
      <c r="Q122" s="89"/>
      <c r="R122" s="89"/>
      <c r="S122" s="106"/>
      <c r="T122" s="106"/>
    </row>
    <row r="123" spans="1:20" ht="12.75" customHeight="1">
      <c r="A123" s="87"/>
      <c r="B123" s="91"/>
      <c r="C123" s="91"/>
      <c r="D123" s="93"/>
      <c r="E123" s="96"/>
      <c r="F123" s="98"/>
      <c r="G123" s="99"/>
      <c r="H123" s="89"/>
      <c r="I123" s="99"/>
      <c r="J123" s="89"/>
      <c r="K123" s="13"/>
      <c r="L123" s="13"/>
      <c r="M123" s="15"/>
      <c r="N123" s="44"/>
      <c r="O123" s="14">
        <f t="shared" si="80"/>
        <v>0</v>
      </c>
      <c r="P123" s="89"/>
      <c r="Q123" s="89"/>
      <c r="R123" s="89"/>
      <c r="S123" s="106"/>
      <c r="T123" s="106"/>
    </row>
    <row r="124" spans="1:20" ht="12.75" customHeight="1">
      <c r="A124" s="87"/>
      <c r="B124" s="92"/>
      <c r="C124" s="92"/>
      <c r="D124" s="94"/>
      <c r="E124" s="97"/>
      <c r="F124" s="98"/>
      <c r="G124" s="99"/>
      <c r="H124" s="89"/>
      <c r="I124" s="99"/>
      <c r="J124" s="89"/>
      <c r="K124" s="13"/>
      <c r="L124" s="13"/>
      <c r="M124" s="13"/>
      <c r="N124" s="44"/>
      <c r="O124" s="14">
        <f t="shared" si="80"/>
        <v>0</v>
      </c>
      <c r="P124" s="89"/>
      <c r="Q124" s="89"/>
      <c r="R124" s="89"/>
      <c r="S124" s="106"/>
      <c r="T124" s="106"/>
    </row>
    <row r="125" spans="1:20" ht="12.75" customHeight="1">
      <c r="A125" s="87"/>
      <c r="B125" s="90"/>
      <c r="C125" s="123" t="s">
        <v>137</v>
      </c>
      <c r="D125" s="126"/>
      <c r="E125" s="127"/>
      <c r="F125" s="98">
        <f t="shared" si="91"/>
        <v>0</v>
      </c>
      <c r="G125" s="99"/>
      <c r="H125" s="89">
        <f t="shared" si="92"/>
        <v>0</v>
      </c>
      <c r="I125" s="99"/>
      <c r="J125" s="89">
        <f t="shared" si="93"/>
        <v>0</v>
      </c>
      <c r="K125" s="13"/>
      <c r="L125" s="13"/>
      <c r="M125" s="13"/>
      <c r="N125" s="44"/>
      <c r="O125" s="14">
        <f t="shared" si="80"/>
        <v>0</v>
      </c>
      <c r="P125" s="89">
        <f t="shared" ref="P125" si="138">E125*F125</f>
        <v>0</v>
      </c>
      <c r="Q125" s="89">
        <f t="shared" ref="Q125" si="139">SUM(O125:O128)</f>
        <v>0</v>
      </c>
      <c r="R125" s="89">
        <f t="shared" ref="R125" si="140">Q125*1.02*1.05*$R$14</f>
        <v>0</v>
      </c>
      <c r="S125" s="106">
        <f t="shared" ref="S125" si="141">F125*$S$17</f>
        <v>0</v>
      </c>
      <c r="T125" s="106">
        <f t="shared" ref="T125" si="142">S125*E125</f>
        <v>0</v>
      </c>
    </row>
    <row r="126" spans="1:20" ht="12.75" customHeight="1">
      <c r="A126" s="87"/>
      <c r="B126" s="91"/>
      <c r="C126" s="124"/>
      <c r="D126" s="93"/>
      <c r="E126" s="127"/>
      <c r="F126" s="98"/>
      <c r="G126" s="99"/>
      <c r="H126" s="89"/>
      <c r="I126" s="99"/>
      <c r="J126" s="89"/>
      <c r="K126" s="13"/>
      <c r="L126" s="13"/>
      <c r="M126" s="13"/>
      <c r="N126" s="44"/>
      <c r="O126" s="14">
        <f t="shared" si="80"/>
        <v>0</v>
      </c>
      <c r="P126" s="89"/>
      <c r="Q126" s="89"/>
      <c r="R126" s="89"/>
      <c r="S126" s="106"/>
      <c r="T126" s="106"/>
    </row>
    <row r="127" spans="1:20" ht="12.75" customHeight="1">
      <c r="A127" s="87"/>
      <c r="B127" s="91"/>
      <c r="C127" s="124"/>
      <c r="D127" s="93"/>
      <c r="E127" s="127"/>
      <c r="F127" s="98"/>
      <c r="G127" s="99"/>
      <c r="H127" s="89"/>
      <c r="I127" s="99"/>
      <c r="J127" s="89"/>
      <c r="K127" s="13"/>
      <c r="L127" s="13"/>
      <c r="M127" s="17"/>
      <c r="N127" s="44"/>
      <c r="O127" s="14">
        <f t="shared" si="80"/>
        <v>0</v>
      </c>
      <c r="P127" s="89"/>
      <c r="Q127" s="89"/>
      <c r="R127" s="89"/>
      <c r="S127" s="106"/>
      <c r="T127" s="106"/>
    </row>
    <row r="128" spans="1:20" ht="12.75" customHeight="1">
      <c r="A128" s="87"/>
      <c r="B128" s="92"/>
      <c r="C128" s="125"/>
      <c r="D128" s="94"/>
      <c r="E128" s="127"/>
      <c r="F128" s="98"/>
      <c r="G128" s="99"/>
      <c r="H128" s="89"/>
      <c r="I128" s="99"/>
      <c r="J128" s="89"/>
      <c r="K128" s="13"/>
      <c r="L128" s="13"/>
      <c r="M128" s="13"/>
      <c r="N128" s="44"/>
      <c r="O128" s="14">
        <f t="shared" si="80"/>
        <v>0</v>
      </c>
      <c r="P128" s="89"/>
      <c r="Q128" s="89"/>
      <c r="R128" s="89"/>
      <c r="S128" s="106"/>
      <c r="T128" s="106"/>
    </row>
    <row r="129" spans="1:20" ht="12.75" customHeight="1">
      <c r="A129" s="87">
        <v>1</v>
      </c>
      <c r="B129" s="90" t="s">
        <v>35</v>
      </c>
      <c r="C129" s="90" t="s">
        <v>70</v>
      </c>
      <c r="D129" s="126" t="s">
        <v>29</v>
      </c>
      <c r="E129" s="117">
        <v>5.3999999999999999E-2</v>
      </c>
      <c r="F129" s="98">
        <f t="shared" si="91"/>
        <v>8.1974744681999994</v>
      </c>
      <c r="G129" s="99">
        <v>0.11</v>
      </c>
      <c r="H129" s="89">
        <f t="shared" si="92"/>
        <v>0.2367871</v>
      </c>
      <c r="I129" s="105">
        <v>0.76</v>
      </c>
      <c r="J129" s="89">
        <f t="shared" si="93"/>
        <v>2.5275319999999999</v>
      </c>
      <c r="K129" s="13" t="s">
        <v>37</v>
      </c>
      <c r="L129" s="13" t="s">
        <v>33</v>
      </c>
      <c r="M129" s="13">
        <v>7.0000000000000007E-2</v>
      </c>
      <c r="N129" s="44">
        <v>0.15</v>
      </c>
      <c r="O129" s="14">
        <f t="shared" si="80"/>
        <v>1.0500000000000001E-2</v>
      </c>
      <c r="P129" s="89">
        <f t="shared" ref="P129" si="143">E129*F129</f>
        <v>0.44266362128279996</v>
      </c>
      <c r="Q129" s="89">
        <f t="shared" ref="Q129" si="144">SUM(O129:O132)</f>
        <v>4.7984999999999998</v>
      </c>
      <c r="R129" s="89">
        <f t="shared" ref="R129" si="145">Q129*1.02*1.05*$R$14</f>
        <v>5.4331553681999996</v>
      </c>
      <c r="S129" s="106">
        <f t="shared" ref="S129" si="146">F129*$S$17</f>
        <v>10.614779715250306</v>
      </c>
      <c r="T129" s="106">
        <f t="shared" ref="T129" si="147">S129*E129</f>
        <v>0.5731981046235165</v>
      </c>
    </row>
    <row r="130" spans="1:20" ht="12.75" customHeight="1">
      <c r="A130" s="87"/>
      <c r="B130" s="91"/>
      <c r="C130" s="91"/>
      <c r="D130" s="93"/>
      <c r="E130" s="118"/>
      <c r="F130" s="98"/>
      <c r="G130" s="99"/>
      <c r="H130" s="89"/>
      <c r="I130" s="105"/>
      <c r="J130" s="89"/>
      <c r="K130" s="13" t="s">
        <v>36</v>
      </c>
      <c r="L130" s="13" t="s">
        <v>33</v>
      </c>
      <c r="M130" s="13">
        <v>1.26</v>
      </c>
      <c r="N130" s="44">
        <v>3.8</v>
      </c>
      <c r="O130" s="14">
        <f t="shared" si="80"/>
        <v>4.7879999999999994</v>
      </c>
      <c r="P130" s="89"/>
      <c r="Q130" s="89"/>
      <c r="R130" s="89"/>
      <c r="S130" s="106"/>
      <c r="T130" s="106"/>
    </row>
    <row r="131" spans="1:20" ht="12.75" customHeight="1">
      <c r="A131" s="87"/>
      <c r="B131" s="91"/>
      <c r="C131" s="91"/>
      <c r="D131" s="93"/>
      <c r="E131" s="118"/>
      <c r="F131" s="98"/>
      <c r="G131" s="99"/>
      <c r="H131" s="89"/>
      <c r="I131" s="105"/>
      <c r="J131" s="89"/>
      <c r="K131" s="13"/>
      <c r="L131" s="13"/>
      <c r="M131" s="13"/>
      <c r="N131" s="44"/>
      <c r="O131" s="14">
        <f t="shared" si="80"/>
        <v>0</v>
      </c>
      <c r="P131" s="89"/>
      <c r="Q131" s="89"/>
      <c r="R131" s="89"/>
      <c r="S131" s="106"/>
      <c r="T131" s="106"/>
    </row>
    <row r="132" spans="1:20" ht="12.75" customHeight="1">
      <c r="A132" s="87"/>
      <c r="B132" s="92"/>
      <c r="C132" s="92"/>
      <c r="D132" s="94"/>
      <c r="E132" s="119"/>
      <c r="F132" s="98"/>
      <c r="G132" s="99"/>
      <c r="H132" s="89"/>
      <c r="I132" s="105"/>
      <c r="J132" s="89"/>
      <c r="K132" s="13"/>
      <c r="L132" s="13"/>
      <c r="M132" s="13"/>
      <c r="N132" s="44"/>
      <c r="O132" s="14">
        <f t="shared" si="80"/>
        <v>0</v>
      </c>
      <c r="P132" s="89"/>
      <c r="Q132" s="89"/>
      <c r="R132" s="89"/>
      <c r="S132" s="106"/>
      <c r="T132" s="106"/>
    </row>
    <row r="133" spans="1:20" ht="12.75" customHeight="1">
      <c r="A133" s="87">
        <v>2</v>
      </c>
      <c r="B133" s="100" t="s">
        <v>71</v>
      </c>
      <c r="C133" s="90" t="s">
        <v>72</v>
      </c>
      <c r="D133" s="113" t="s">
        <v>30</v>
      </c>
      <c r="E133" s="117">
        <v>3</v>
      </c>
      <c r="F133" s="98">
        <f t="shared" si="91"/>
        <v>9.1456984640807999</v>
      </c>
      <c r="G133" s="99">
        <v>0.59199999999999997</v>
      </c>
      <c r="H133" s="89">
        <f t="shared" si="92"/>
        <v>1.27434512</v>
      </c>
      <c r="I133" s="105">
        <v>7.1000000000000004E-3</v>
      </c>
      <c r="J133" s="89">
        <f t="shared" si="93"/>
        <v>2.361247E-2</v>
      </c>
      <c r="K133" s="13" t="s">
        <v>73</v>
      </c>
      <c r="L133" s="13" t="s">
        <v>30</v>
      </c>
      <c r="M133" s="13">
        <v>1</v>
      </c>
      <c r="N133" s="44">
        <v>5.75</v>
      </c>
      <c r="O133" s="14">
        <f t="shared" si="80"/>
        <v>5.75</v>
      </c>
      <c r="P133" s="89">
        <f t="shared" ref="P133" si="148">E133*F133</f>
        <v>27.437095392242398</v>
      </c>
      <c r="Q133" s="89">
        <f t="shared" ref="Q133" si="149">SUM(O133:O136)</f>
        <v>6.9310340000000004</v>
      </c>
      <c r="R133" s="89">
        <f t="shared" ref="R133" si="150">Q133*1.02*1.05*$R$14</f>
        <v>7.8477408740807997</v>
      </c>
      <c r="S133" s="106">
        <f t="shared" ref="S133" si="151">F133*$S$17</f>
        <v>11.842619933116726</v>
      </c>
      <c r="T133" s="106">
        <f t="shared" ref="T133" si="152">S133*E133</f>
        <v>35.527859799350182</v>
      </c>
    </row>
    <row r="134" spans="1:20" ht="12.75" customHeight="1">
      <c r="A134" s="87"/>
      <c r="B134" s="100"/>
      <c r="C134" s="91"/>
      <c r="D134" s="114"/>
      <c r="E134" s="118"/>
      <c r="F134" s="98"/>
      <c r="G134" s="99"/>
      <c r="H134" s="89"/>
      <c r="I134" s="105"/>
      <c r="J134" s="89"/>
      <c r="K134" s="13" t="s">
        <v>32</v>
      </c>
      <c r="L134" s="13" t="s">
        <v>33</v>
      </c>
      <c r="M134" s="13">
        <v>3.9E-2</v>
      </c>
      <c r="N134" s="45">
        <v>29.806000000000001</v>
      </c>
      <c r="O134" s="14">
        <f t="shared" si="80"/>
        <v>1.162434</v>
      </c>
      <c r="P134" s="89"/>
      <c r="Q134" s="89"/>
      <c r="R134" s="89"/>
      <c r="S134" s="106"/>
      <c r="T134" s="106"/>
    </row>
    <row r="135" spans="1:20" ht="12.75" customHeight="1">
      <c r="A135" s="87"/>
      <c r="B135" s="100"/>
      <c r="C135" s="91"/>
      <c r="D135" s="114"/>
      <c r="E135" s="118"/>
      <c r="F135" s="98"/>
      <c r="G135" s="99"/>
      <c r="H135" s="89"/>
      <c r="I135" s="105"/>
      <c r="J135" s="89"/>
      <c r="K135" s="13" t="s">
        <v>34</v>
      </c>
      <c r="L135" s="13" t="s">
        <v>33</v>
      </c>
      <c r="M135" s="13">
        <v>5.9999999999999995E-4</v>
      </c>
      <c r="N135" s="44">
        <v>31</v>
      </c>
      <c r="O135" s="14">
        <f t="shared" si="80"/>
        <v>1.8599999999999998E-2</v>
      </c>
      <c r="P135" s="89"/>
      <c r="Q135" s="89"/>
      <c r="R135" s="89"/>
      <c r="S135" s="106"/>
      <c r="T135" s="106"/>
    </row>
    <row r="136" spans="1:20" ht="12.75" customHeight="1">
      <c r="A136" s="87"/>
      <c r="B136" s="100"/>
      <c r="C136" s="92"/>
      <c r="D136" s="115"/>
      <c r="E136" s="119"/>
      <c r="F136" s="98"/>
      <c r="G136" s="99"/>
      <c r="H136" s="89"/>
      <c r="I136" s="105"/>
      <c r="J136" s="89"/>
      <c r="K136" s="13"/>
      <c r="L136" s="13"/>
      <c r="M136" s="13"/>
      <c r="N136" s="44"/>
      <c r="O136" s="14">
        <f t="shared" si="80"/>
        <v>0</v>
      </c>
      <c r="P136" s="89"/>
      <c r="Q136" s="89"/>
      <c r="R136" s="89"/>
      <c r="S136" s="106"/>
      <c r="T136" s="106"/>
    </row>
    <row r="137" spans="1:20" ht="12.75" customHeight="1">
      <c r="A137" s="87"/>
      <c r="B137" s="100"/>
      <c r="C137" s="110" t="s">
        <v>138</v>
      </c>
      <c r="D137" s="113"/>
      <c r="E137" s="108"/>
      <c r="F137" s="98">
        <f t="shared" si="91"/>
        <v>0</v>
      </c>
      <c r="G137" s="99"/>
      <c r="H137" s="89">
        <f t="shared" si="92"/>
        <v>0</v>
      </c>
      <c r="I137" s="105"/>
      <c r="J137" s="89">
        <f t="shared" si="93"/>
        <v>0</v>
      </c>
      <c r="K137" s="13"/>
      <c r="L137" s="13"/>
      <c r="M137" s="13"/>
      <c r="N137" s="44"/>
      <c r="O137" s="14">
        <f t="shared" si="80"/>
        <v>0</v>
      </c>
      <c r="P137" s="89">
        <f t="shared" ref="P137" si="153">E137*F137</f>
        <v>0</v>
      </c>
      <c r="Q137" s="89">
        <f t="shared" ref="Q137" si="154">SUM(O137:O140)</f>
        <v>0</v>
      </c>
      <c r="R137" s="89">
        <f t="shared" ref="R137" si="155">Q137*1.02*1.05*$R$14</f>
        <v>0</v>
      </c>
      <c r="S137" s="106">
        <f t="shared" ref="S137" si="156">F137*$S$17</f>
        <v>0</v>
      </c>
      <c r="T137" s="106">
        <f t="shared" ref="T137" si="157">S137*E137</f>
        <v>0</v>
      </c>
    </row>
    <row r="138" spans="1:20" ht="12.75" customHeight="1">
      <c r="A138" s="87"/>
      <c r="B138" s="100"/>
      <c r="C138" s="111"/>
      <c r="D138" s="114"/>
      <c r="E138" s="108"/>
      <c r="F138" s="98"/>
      <c r="G138" s="99"/>
      <c r="H138" s="89"/>
      <c r="I138" s="105"/>
      <c r="J138" s="89"/>
      <c r="K138" s="13"/>
      <c r="L138" s="13"/>
      <c r="M138" s="13"/>
      <c r="N138" s="44"/>
      <c r="O138" s="14">
        <f t="shared" si="80"/>
        <v>0</v>
      </c>
      <c r="P138" s="89"/>
      <c r="Q138" s="89"/>
      <c r="R138" s="89"/>
      <c r="S138" s="106"/>
      <c r="T138" s="106"/>
    </row>
    <row r="139" spans="1:20" ht="12.75" customHeight="1">
      <c r="A139" s="87"/>
      <c r="B139" s="100"/>
      <c r="C139" s="111"/>
      <c r="D139" s="114"/>
      <c r="E139" s="108"/>
      <c r="F139" s="98"/>
      <c r="G139" s="99"/>
      <c r="H139" s="89"/>
      <c r="I139" s="105"/>
      <c r="J139" s="89"/>
      <c r="K139" s="13"/>
      <c r="L139" s="13"/>
      <c r="M139" s="13"/>
      <c r="N139" s="44"/>
      <c r="O139" s="14">
        <f t="shared" si="80"/>
        <v>0</v>
      </c>
      <c r="P139" s="89"/>
      <c r="Q139" s="89"/>
      <c r="R139" s="89"/>
      <c r="S139" s="106"/>
      <c r="T139" s="106"/>
    </row>
    <row r="140" spans="1:20" ht="12.75" customHeight="1">
      <c r="A140" s="87"/>
      <c r="B140" s="100"/>
      <c r="C140" s="112"/>
      <c r="D140" s="115"/>
      <c r="E140" s="108"/>
      <c r="F140" s="98"/>
      <c r="G140" s="99"/>
      <c r="H140" s="89"/>
      <c r="I140" s="105"/>
      <c r="J140" s="89"/>
      <c r="K140" s="13"/>
      <c r="L140" s="13"/>
      <c r="M140" s="13"/>
      <c r="N140" s="44"/>
      <c r="O140" s="14">
        <f t="shared" si="80"/>
        <v>0</v>
      </c>
      <c r="P140" s="89"/>
      <c r="Q140" s="89"/>
      <c r="R140" s="89"/>
      <c r="S140" s="106"/>
      <c r="T140" s="106"/>
    </row>
    <row r="141" spans="1:20" ht="12.75" customHeight="1">
      <c r="A141" s="87">
        <v>1</v>
      </c>
      <c r="B141" s="107" t="s">
        <v>93</v>
      </c>
      <c r="C141" s="101" t="s">
        <v>94</v>
      </c>
      <c r="D141" s="101" t="s">
        <v>95</v>
      </c>
      <c r="E141" s="108">
        <v>1.5</v>
      </c>
      <c r="F141" s="98">
        <f t="shared" si="91"/>
        <v>1.1256676998879998</v>
      </c>
      <c r="G141" s="99">
        <v>1.7399999999999999E-2</v>
      </c>
      <c r="H141" s="89">
        <f t="shared" si="92"/>
        <v>3.7455413999999999E-2</v>
      </c>
      <c r="I141" s="109">
        <v>0.1106</v>
      </c>
      <c r="J141" s="89">
        <f t="shared" si="93"/>
        <v>0.36782241999999998</v>
      </c>
      <c r="K141" s="13" t="s">
        <v>96</v>
      </c>
      <c r="L141" s="13" t="s">
        <v>97</v>
      </c>
      <c r="M141" s="13">
        <v>1.4999999999999999E-2</v>
      </c>
      <c r="N141" s="44">
        <v>3.8</v>
      </c>
      <c r="O141" s="14">
        <f t="shared" si="80"/>
        <v>5.6999999999999995E-2</v>
      </c>
      <c r="P141" s="89">
        <f t="shared" ref="P141" si="158">E141*F141</f>
        <v>1.6885015498319995</v>
      </c>
      <c r="Q141" s="89">
        <f t="shared" ref="Q141" si="159">SUM(O141:O144)</f>
        <v>0.63623999999999992</v>
      </c>
      <c r="R141" s="89">
        <f t="shared" ref="R141" si="160">Q141*1.02*1.05*$R$14</f>
        <v>0.7203898658879998</v>
      </c>
      <c r="S141" s="106">
        <f t="shared" ref="S141" si="161">F141*$S$17</f>
        <v>1.457609256757747</v>
      </c>
      <c r="T141" s="106">
        <f t="shared" ref="T141" si="162">S141*E141</f>
        <v>2.1864138851366204</v>
      </c>
    </row>
    <row r="142" spans="1:20" ht="12.75" customHeight="1">
      <c r="A142" s="87"/>
      <c r="B142" s="107"/>
      <c r="C142" s="101"/>
      <c r="D142" s="102"/>
      <c r="E142" s="108"/>
      <c r="F142" s="98"/>
      <c r="G142" s="99"/>
      <c r="H142" s="89"/>
      <c r="I142" s="109"/>
      <c r="J142" s="89"/>
      <c r="K142" s="13" t="s">
        <v>98</v>
      </c>
      <c r="L142" s="13" t="s">
        <v>97</v>
      </c>
      <c r="M142" s="13">
        <v>0.1512</v>
      </c>
      <c r="N142" s="44">
        <v>3.8</v>
      </c>
      <c r="O142" s="14">
        <f t="shared" si="80"/>
        <v>0.57455999999999996</v>
      </c>
      <c r="P142" s="89"/>
      <c r="Q142" s="89"/>
      <c r="R142" s="89"/>
      <c r="S142" s="106"/>
      <c r="T142" s="106"/>
    </row>
    <row r="143" spans="1:20" ht="12.75" customHeight="1">
      <c r="A143" s="87"/>
      <c r="B143" s="107"/>
      <c r="C143" s="101"/>
      <c r="D143" s="102"/>
      <c r="E143" s="108"/>
      <c r="F143" s="98"/>
      <c r="G143" s="99"/>
      <c r="H143" s="89"/>
      <c r="I143" s="109"/>
      <c r="J143" s="89"/>
      <c r="K143" s="13" t="s">
        <v>37</v>
      </c>
      <c r="L143" s="13" t="s">
        <v>99</v>
      </c>
      <c r="M143" s="13">
        <v>0.03</v>
      </c>
      <c r="N143" s="44">
        <v>0.156</v>
      </c>
      <c r="O143" s="14">
        <f t="shared" si="80"/>
        <v>4.6800000000000001E-3</v>
      </c>
      <c r="P143" s="89"/>
      <c r="Q143" s="89"/>
      <c r="R143" s="89"/>
      <c r="S143" s="106"/>
      <c r="T143" s="106"/>
    </row>
    <row r="144" spans="1:20" ht="12.75" customHeight="1">
      <c r="A144" s="87"/>
      <c r="B144" s="107"/>
      <c r="C144" s="101"/>
      <c r="D144" s="102"/>
      <c r="E144" s="108"/>
      <c r="F144" s="98"/>
      <c r="G144" s="99"/>
      <c r="H144" s="89"/>
      <c r="I144" s="109"/>
      <c r="J144" s="89"/>
      <c r="K144" s="13"/>
      <c r="L144" s="13"/>
      <c r="M144" s="13"/>
      <c r="N144" s="44"/>
      <c r="O144" s="14">
        <f t="shared" si="80"/>
        <v>0</v>
      </c>
      <c r="P144" s="89"/>
      <c r="Q144" s="89"/>
      <c r="R144" s="89"/>
      <c r="S144" s="106"/>
      <c r="T144" s="106"/>
    </row>
    <row r="145" spans="1:20" ht="12.75" customHeight="1">
      <c r="A145" s="87">
        <v>2</v>
      </c>
      <c r="B145" s="100" t="s">
        <v>64</v>
      </c>
      <c r="C145" s="100" t="s">
        <v>139</v>
      </c>
      <c r="D145" s="87" t="s">
        <v>26</v>
      </c>
      <c r="E145" s="127">
        <v>6.1999999999999998E-3</v>
      </c>
      <c r="F145" s="98">
        <f t="shared" si="91"/>
        <v>240.56234719999998</v>
      </c>
      <c r="G145" s="99"/>
      <c r="H145" s="89">
        <f t="shared" si="92"/>
        <v>0</v>
      </c>
      <c r="I145" s="99">
        <v>2.2000000000000002</v>
      </c>
      <c r="J145" s="89">
        <f t="shared" si="93"/>
        <v>7.3165399999999998</v>
      </c>
      <c r="K145" s="13" t="s">
        <v>65</v>
      </c>
      <c r="L145" s="13" t="s">
        <v>26</v>
      </c>
      <c r="M145" s="13">
        <v>1.03</v>
      </c>
      <c r="N145" s="58">
        <v>200</v>
      </c>
      <c r="O145" s="14">
        <f t="shared" ref="O145:O152" si="163">M145*N145</f>
        <v>206</v>
      </c>
      <c r="P145" s="89">
        <f t="shared" ref="P145" si="164">E145*F145</f>
        <v>1.4914865526399999</v>
      </c>
      <c r="Q145" s="89">
        <f t="shared" ref="Q145" si="165">SUM(O145:O148)</f>
        <v>206</v>
      </c>
      <c r="R145" s="89">
        <f t="shared" ref="R145" si="166">Q145*1.02*1.05*$R$14</f>
        <v>233.24580719999997</v>
      </c>
      <c r="S145" s="106">
        <f t="shared" ref="S145" si="167">F145*$S$17</f>
        <v>311.50036919508233</v>
      </c>
      <c r="T145" s="106">
        <f t="shared" ref="T145" si="168">S145*E145</f>
        <v>1.9313022890095104</v>
      </c>
    </row>
    <row r="146" spans="1:20" ht="12.75" customHeight="1">
      <c r="A146" s="87"/>
      <c r="B146" s="100"/>
      <c r="C146" s="100"/>
      <c r="D146" s="87"/>
      <c r="E146" s="127"/>
      <c r="F146" s="98"/>
      <c r="G146" s="99"/>
      <c r="H146" s="89"/>
      <c r="I146" s="99"/>
      <c r="J146" s="89"/>
      <c r="K146" s="13"/>
      <c r="L146" s="13"/>
      <c r="M146" s="13"/>
      <c r="N146" s="44"/>
      <c r="O146" s="14">
        <f t="shared" si="163"/>
        <v>0</v>
      </c>
      <c r="P146" s="89"/>
      <c r="Q146" s="89"/>
      <c r="R146" s="89"/>
      <c r="S146" s="106"/>
      <c r="T146" s="106"/>
    </row>
    <row r="147" spans="1:20" ht="12.75" customHeight="1">
      <c r="A147" s="87"/>
      <c r="B147" s="100"/>
      <c r="C147" s="100"/>
      <c r="D147" s="87"/>
      <c r="E147" s="127"/>
      <c r="F147" s="98"/>
      <c r="G147" s="99"/>
      <c r="H147" s="89"/>
      <c r="I147" s="99"/>
      <c r="J147" s="89"/>
      <c r="K147" s="13"/>
      <c r="L147" s="13"/>
      <c r="M147" s="13"/>
      <c r="N147" s="44"/>
      <c r="O147" s="14">
        <f t="shared" si="163"/>
        <v>0</v>
      </c>
      <c r="P147" s="89"/>
      <c r="Q147" s="89"/>
      <c r="R147" s="89"/>
      <c r="S147" s="106"/>
      <c r="T147" s="106"/>
    </row>
    <row r="148" spans="1:20" ht="12.75" customHeight="1">
      <c r="A148" s="87"/>
      <c r="B148" s="100"/>
      <c r="C148" s="100"/>
      <c r="D148" s="87"/>
      <c r="E148" s="127"/>
      <c r="F148" s="98"/>
      <c r="G148" s="99"/>
      <c r="H148" s="89"/>
      <c r="I148" s="99"/>
      <c r="J148" s="89"/>
      <c r="K148" s="13"/>
      <c r="L148" s="13"/>
      <c r="M148" s="13"/>
      <c r="N148" s="44"/>
      <c r="O148" s="14">
        <f t="shared" si="163"/>
        <v>0</v>
      </c>
      <c r="P148" s="89"/>
      <c r="Q148" s="89"/>
      <c r="R148" s="89"/>
      <c r="S148" s="106"/>
      <c r="T148" s="106"/>
    </row>
    <row r="149" spans="1:20" ht="12.75" customHeight="1">
      <c r="A149" s="87">
        <v>3</v>
      </c>
      <c r="B149" s="100" t="s">
        <v>100</v>
      </c>
      <c r="C149" s="100" t="s">
        <v>101</v>
      </c>
      <c r="D149" s="87" t="s">
        <v>53</v>
      </c>
      <c r="E149" s="87">
        <v>1.5</v>
      </c>
      <c r="F149" s="98">
        <f t="shared" si="91"/>
        <v>3.8470906165999996</v>
      </c>
      <c r="G149" s="103">
        <v>2.086E-2</v>
      </c>
      <c r="H149" s="89">
        <f t="shared" si="92"/>
        <v>4.4903444600000002E-2</v>
      </c>
      <c r="I149" s="105">
        <v>4.7399999999999998E-2</v>
      </c>
      <c r="J149" s="89">
        <f t="shared" si="93"/>
        <v>0.15763817999999999</v>
      </c>
      <c r="K149" s="13" t="s">
        <v>66</v>
      </c>
      <c r="L149" s="13" t="s">
        <v>26</v>
      </c>
      <c r="M149" s="13">
        <v>0.1216</v>
      </c>
      <c r="N149" s="44">
        <v>27</v>
      </c>
      <c r="O149" s="14">
        <f t="shared" si="163"/>
        <v>3.2831999999999999</v>
      </c>
      <c r="P149" s="89">
        <f t="shared" ref="P149" si="169">E149*F149</f>
        <v>5.7706359248999997</v>
      </c>
      <c r="Q149" s="89">
        <f t="shared" ref="Q149" si="170">SUM(O149:O152)</f>
        <v>3.2831999999999999</v>
      </c>
      <c r="R149" s="89">
        <f>Q149*1.05*$R$14</f>
        <v>3.6445489919999998</v>
      </c>
      <c r="S149" s="106">
        <f t="shared" ref="S149" si="171">F149*$S$17</f>
        <v>4.9815366425633085</v>
      </c>
      <c r="T149" s="106">
        <f t="shared" ref="T149" si="172">S149*E149</f>
        <v>7.4723049638449623</v>
      </c>
    </row>
    <row r="150" spans="1:20" ht="12.75" customHeight="1">
      <c r="A150" s="87"/>
      <c r="B150" s="100"/>
      <c r="C150" s="100"/>
      <c r="D150" s="87"/>
      <c r="E150" s="87"/>
      <c r="F150" s="98"/>
      <c r="G150" s="103"/>
      <c r="H150" s="89"/>
      <c r="I150" s="105"/>
      <c r="J150" s="89"/>
      <c r="K150" s="13"/>
      <c r="L150" s="13"/>
      <c r="M150" s="13"/>
      <c r="N150" s="44"/>
      <c r="O150" s="14">
        <f t="shared" si="163"/>
        <v>0</v>
      </c>
      <c r="P150" s="89"/>
      <c r="Q150" s="89"/>
      <c r="R150" s="89"/>
      <c r="S150" s="106"/>
      <c r="T150" s="106"/>
    </row>
    <row r="151" spans="1:20" ht="12.75" customHeight="1">
      <c r="A151" s="87"/>
      <c r="B151" s="100"/>
      <c r="C151" s="100"/>
      <c r="D151" s="87"/>
      <c r="E151" s="87"/>
      <c r="F151" s="98"/>
      <c r="G151" s="103"/>
      <c r="H151" s="89"/>
      <c r="I151" s="105"/>
      <c r="J151" s="89"/>
      <c r="K151" s="13"/>
      <c r="L151" s="13"/>
      <c r="M151" s="13"/>
      <c r="N151" s="44"/>
      <c r="O151" s="14">
        <f t="shared" si="163"/>
        <v>0</v>
      </c>
      <c r="P151" s="89"/>
      <c r="Q151" s="89"/>
      <c r="R151" s="89"/>
      <c r="S151" s="106"/>
      <c r="T151" s="106"/>
    </row>
    <row r="152" spans="1:20" ht="12.75" customHeight="1">
      <c r="A152" s="87"/>
      <c r="B152" s="100"/>
      <c r="C152" s="100"/>
      <c r="D152" s="87"/>
      <c r="E152" s="87"/>
      <c r="F152" s="98"/>
      <c r="G152" s="103"/>
      <c r="H152" s="89"/>
      <c r="I152" s="105"/>
      <c r="J152" s="89"/>
      <c r="K152" s="13"/>
      <c r="L152" s="13"/>
      <c r="M152" s="13"/>
      <c r="N152" s="44"/>
      <c r="O152" s="14">
        <f t="shared" si="163"/>
        <v>0</v>
      </c>
      <c r="P152" s="89"/>
      <c r="Q152" s="89"/>
      <c r="R152" s="89"/>
      <c r="S152" s="106"/>
      <c r="T152" s="106"/>
    </row>
    <row r="153" spans="1:20">
      <c r="A153" s="49"/>
      <c r="B153" s="51"/>
      <c r="C153" s="168" t="s">
        <v>23</v>
      </c>
      <c r="D153" s="169"/>
      <c r="E153" s="170"/>
      <c r="F153" s="50"/>
      <c r="G153" s="52"/>
      <c r="H153" s="61"/>
      <c r="I153" s="52"/>
      <c r="J153" s="61"/>
      <c r="K153" s="1"/>
      <c r="L153" s="1"/>
      <c r="M153" s="1"/>
      <c r="N153" s="49"/>
      <c r="O153" s="19"/>
      <c r="P153" s="61"/>
      <c r="Q153" s="61"/>
      <c r="R153" s="61"/>
      <c r="S153" s="61"/>
      <c r="T153" s="33">
        <f>SUM(T21:T152)</f>
        <v>5939.8800756694791</v>
      </c>
    </row>
    <row r="154" spans="1:20">
      <c r="A154" s="49"/>
      <c r="B154" s="51"/>
      <c r="C154" s="168" t="s">
        <v>46</v>
      </c>
      <c r="D154" s="169"/>
      <c r="E154" s="170"/>
      <c r="F154" s="50"/>
      <c r="G154" s="52"/>
      <c r="H154" s="61"/>
      <c r="I154" s="52"/>
      <c r="J154" s="61"/>
      <c r="K154" s="1"/>
      <c r="L154" s="1"/>
      <c r="M154" s="1"/>
      <c r="N154" s="49"/>
      <c r="O154" s="19"/>
      <c r="P154" s="61"/>
      <c r="Q154" s="61"/>
      <c r="R154" s="61"/>
      <c r="S154" s="61"/>
      <c r="T154" s="34">
        <f>T153*0.2</f>
        <v>1187.9760151338958</v>
      </c>
    </row>
    <row r="155" spans="1:20">
      <c r="A155" s="49"/>
      <c r="B155" s="51"/>
      <c r="C155" s="168" t="s">
        <v>23</v>
      </c>
      <c r="D155" s="169"/>
      <c r="E155" s="170"/>
      <c r="F155" s="50"/>
      <c r="G155" s="52"/>
      <c r="H155" s="61"/>
      <c r="I155" s="52"/>
      <c r="J155" s="61"/>
      <c r="K155" s="1"/>
      <c r="L155" s="1"/>
      <c r="M155" s="1"/>
      <c r="N155" s="49"/>
      <c r="O155" s="19"/>
      <c r="P155" s="61"/>
      <c r="Q155" s="61"/>
      <c r="R155" s="61"/>
      <c r="S155" s="61"/>
      <c r="T155" s="33">
        <f>T154+T153</f>
        <v>7127.8560908033751</v>
      </c>
    </row>
  </sheetData>
  <mergeCells count="538"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J37:J40"/>
    <mergeCell ref="P37:P40"/>
    <mergeCell ref="Q37:Q40"/>
    <mergeCell ref="F53:F56"/>
    <mergeCell ref="G53:G56"/>
    <mergeCell ref="H53:H56"/>
    <mergeCell ref="I53:I56"/>
    <mergeCell ref="J45:J48"/>
    <mergeCell ref="P45:P48"/>
    <mergeCell ref="Q45:Q48"/>
    <mergeCell ref="G37:G40"/>
    <mergeCell ref="H37:H40"/>
    <mergeCell ref="I37:I40"/>
    <mergeCell ref="F45:F48"/>
    <mergeCell ref="G45:G48"/>
    <mergeCell ref="H45:H48"/>
    <mergeCell ref="I45:I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C154:E154"/>
    <mergeCell ref="C155:E155"/>
    <mergeCell ref="S12:S14"/>
    <mergeCell ref="T12:T14"/>
    <mergeCell ref="S17:S20"/>
    <mergeCell ref="T17:T20"/>
    <mergeCell ref="S21:S24"/>
    <mergeCell ref="T21:T24"/>
    <mergeCell ref="S25:S28"/>
    <mergeCell ref="T25:T28"/>
    <mergeCell ref="J149:J152"/>
    <mergeCell ref="P149:P152"/>
    <mergeCell ref="Q149:Q152"/>
    <mergeCell ref="R149:R152"/>
    <mergeCell ref="C153:E153"/>
    <mergeCell ref="R145:R148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149:S152"/>
    <mergeCell ref="T149:T152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</mergeCells>
  <conditionalFormatting sqref="K75:L75">
    <cfRule type="duplicateValues" dxfId="9" priority="3" stopIfTrue="1"/>
  </conditionalFormatting>
  <conditionalFormatting sqref="K99:L99">
    <cfRule type="duplicateValues" dxfId="8" priority="2" stopIfTrue="1"/>
  </conditionalFormatting>
  <conditionalFormatting sqref="K103:L103">
    <cfRule type="duplicateValues" dxfId="7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95"/>
  <sheetViews>
    <sheetView showZeros="0" tabSelected="1" topLeftCell="A185" zoomScale="120" zoomScaleNormal="120" zoomScaleSheetLayoutView="70" workbookViewId="0">
      <selection activeCell="AF24" sqref="AF24"/>
    </sheetView>
  </sheetViews>
  <sheetFormatPr defaultRowHeight="12.75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hidden="1" customWidth="1"/>
    <col min="7" max="7" width="6.5703125" style="5" hidden="1" customWidth="1"/>
    <col min="8" max="8" width="6.7109375" style="5" hidden="1" customWidth="1"/>
    <col min="9" max="9" width="5.7109375" style="5" hidden="1" customWidth="1"/>
    <col min="10" max="10" width="6.7109375" style="5" hidden="1" customWidth="1"/>
    <col min="11" max="11" width="13" style="5" hidden="1" customWidth="1"/>
    <col min="12" max="12" width="4.7109375" style="5" hidden="1" customWidth="1"/>
    <col min="13" max="13" width="7" style="5" hidden="1" customWidth="1"/>
    <col min="14" max="15" width="7.28515625" style="5" hidden="1" customWidth="1"/>
    <col min="16" max="17" width="8.7109375" style="5" hidden="1" customWidth="1"/>
    <col min="18" max="18" width="9.5703125" style="5" hidden="1" customWidth="1"/>
    <col min="19" max="19" width="9.5703125" style="5" bestFit="1" customWidth="1"/>
    <col min="20" max="20" width="10.5703125" style="5" bestFit="1" customWidth="1"/>
    <col min="21" max="16384" width="9.140625" style="5"/>
  </cols>
  <sheetData>
    <row r="1" spans="1:20" hidden="1">
      <c r="C1" s="162"/>
      <c r="D1" s="162"/>
      <c r="E1" s="162"/>
      <c r="F1" s="162"/>
      <c r="G1" s="162"/>
    </row>
    <row r="2" spans="1:20" hidden="1"/>
    <row r="3" spans="1:20" ht="28.5" hidden="1" customHeight="1">
      <c r="A3" s="163"/>
      <c r="B3" s="163"/>
      <c r="C3" s="5" t="s">
        <v>21</v>
      </c>
      <c r="D3" s="164" t="s">
        <v>117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15" hidden="1" customHeight="1"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ht="15" hidden="1" customHeight="1"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20" ht="18.75" hidden="1" customHeight="1">
      <c r="A6" s="167" t="s">
        <v>25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20" ht="15" hidden="1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20" ht="13.5" hidden="1">
      <c r="A8" s="25"/>
      <c r="J8" s="163" t="s">
        <v>17</v>
      </c>
      <c r="K8" s="163"/>
      <c r="L8" s="156" t="s">
        <v>18</v>
      </c>
      <c r="M8" s="156"/>
      <c r="N8" s="156"/>
      <c r="O8" s="156"/>
      <c r="P8" s="26">
        <v>2152.61</v>
      </c>
    </row>
    <row r="9" spans="1:20" ht="13.5" hidden="1">
      <c r="A9" s="153" t="s">
        <v>15</v>
      </c>
      <c r="B9" s="153"/>
      <c r="C9" s="153"/>
      <c r="D9" s="153"/>
      <c r="E9" s="153"/>
      <c r="F9" s="154" t="e">
        <f>#REF!</f>
        <v>#REF!</v>
      </c>
      <c r="G9" s="155"/>
      <c r="H9" s="27" t="s">
        <v>16</v>
      </c>
      <c r="L9" s="156" t="s">
        <v>19</v>
      </c>
      <c r="M9" s="156"/>
      <c r="N9" s="156"/>
      <c r="O9" s="156"/>
      <c r="P9" s="26">
        <v>3325.7</v>
      </c>
    </row>
    <row r="10" spans="1:20" ht="13.5" hidden="1">
      <c r="A10" s="25"/>
      <c r="K10" s="157" t="s">
        <v>20</v>
      </c>
      <c r="L10" s="157"/>
      <c r="M10" s="157"/>
      <c r="N10" s="157"/>
      <c r="O10" s="157"/>
      <c r="P10" s="46">
        <v>1.0571999999999999</v>
      </c>
    </row>
    <row r="11" spans="1:20" ht="43.5" customHeight="1">
      <c r="A11" s="159" t="s">
        <v>54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1:20" ht="73.5" customHeight="1">
      <c r="A12" s="161" t="s">
        <v>189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</row>
    <row r="13" spans="1:20" ht="22.5" customHeight="1">
      <c r="A13" s="152" t="s">
        <v>0</v>
      </c>
      <c r="B13" s="158" t="s">
        <v>142</v>
      </c>
      <c r="C13" s="152" t="s">
        <v>143</v>
      </c>
      <c r="D13" s="158" t="s">
        <v>144</v>
      </c>
      <c r="E13" s="158" t="s">
        <v>145</v>
      </c>
      <c r="F13" s="158" t="s">
        <v>5</v>
      </c>
      <c r="G13" s="152" t="s">
        <v>6</v>
      </c>
      <c r="H13" s="152"/>
      <c r="I13" s="152"/>
      <c r="J13" s="152"/>
      <c r="K13" s="152"/>
      <c r="L13" s="152"/>
      <c r="M13" s="152"/>
      <c r="N13" s="152"/>
      <c r="O13" s="152"/>
      <c r="P13" s="152" t="s">
        <v>7</v>
      </c>
      <c r="Q13" s="152" t="s">
        <v>8</v>
      </c>
      <c r="R13" s="29" t="s">
        <v>8</v>
      </c>
      <c r="S13" s="151" t="s">
        <v>188</v>
      </c>
      <c r="T13" s="151" t="s">
        <v>146</v>
      </c>
    </row>
    <row r="14" spans="1:20" ht="19.5" customHeight="1">
      <c r="A14" s="152"/>
      <c r="B14" s="158"/>
      <c r="C14" s="152"/>
      <c r="D14" s="158"/>
      <c r="E14" s="158"/>
      <c r="F14" s="158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29" t="s">
        <v>9</v>
      </c>
      <c r="S14" s="151"/>
      <c r="T14" s="151"/>
    </row>
    <row r="15" spans="1:20" ht="20.25" customHeight="1">
      <c r="A15" s="152"/>
      <c r="B15" s="158"/>
      <c r="C15" s="152"/>
      <c r="D15" s="158"/>
      <c r="E15" s="158"/>
      <c r="F15" s="158"/>
      <c r="G15" s="152" t="s">
        <v>10</v>
      </c>
      <c r="H15" s="152"/>
      <c r="I15" s="152" t="s">
        <v>11</v>
      </c>
      <c r="J15" s="152"/>
      <c r="K15" s="152" t="s">
        <v>12</v>
      </c>
      <c r="L15" s="152"/>
      <c r="M15" s="152"/>
      <c r="N15" s="152"/>
      <c r="O15" s="152"/>
      <c r="P15" s="152"/>
      <c r="Q15" s="152"/>
      <c r="R15" s="30">
        <f>P10</f>
        <v>1.0571999999999999</v>
      </c>
      <c r="S15" s="151"/>
      <c r="T15" s="151"/>
    </row>
    <row r="16" spans="1:20" ht="47.25">
      <c r="A16" s="152"/>
      <c r="B16" s="158"/>
      <c r="C16" s="152"/>
      <c r="D16" s="158"/>
      <c r="E16" s="158"/>
      <c r="F16" s="158"/>
      <c r="G16" s="48" t="s">
        <v>44</v>
      </c>
      <c r="H16" s="48" t="s">
        <v>43</v>
      </c>
      <c r="I16" s="48" t="s">
        <v>44</v>
      </c>
      <c r="J16" s="48" t="s">
        <v>43</v>
      </c>
      <c r="K16" s="47" t="s">
        <v>22</v>
      </c>
      <c r="L16" s="48" t="s">
        <v>42</v>
      </c>
      <c r="M16" s="47" t="s">
        <v>13</v>
      </c>
      <c r="N16" s="47" t="s">
        <v>41</v>
      </c>
      <c r="O16" s="48" t="s">
        <v>7</v>
      </c>
      <c r="P16" s="14" t="s">
        <v>40</v>
      </c>
      <c r="Q16" s="31" t="s">
        <v>40</v>
      </c>
      <c r="R16" s="42" t="s">
        <v>40</v>
      </c>
      <c r="S16" s="60" t="s">
        <v>147</v>
      </c>
      <c r="T16" s="60" t="s">
        <v>147</v>
      </c>
    </row>
    <row r="17" spans="1:20">
      <c r="A17" s="32">
        <v>1</v>
      </c>
      <c r="B17" s="32">
        <v>2</v>
      </c>
      <c r="C17" s="32">
        <v>3</v>
      </c>
      <c r="D17" s="32">
        <v>4</v>
      </c>
      <c r="E17" s="32">
        <v>5</v>
      </c>
      <c r="F17" s="32">
        <v>6</v>
      </c>
      <c r="G17" s="32">
        <v>7</v>
      </c>
      <c r="H17" s="32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v>15</v>
      </c>
      <c r="P17" s="32">
        <v>16</v>
      </c>
      <c r="Q17" s="32">
        <v>17</v>
      </c>
      <c r="R17" s="32">
        <v>18</v>
      </c>
      <c r="S17" s="35">
        <v>6</v>
      </c>
      <c r="T17" s="35">
        <v>7</v>
      </c>
    </row>
    <row r="18" spans="1:20">
      <c r="A18" s="87"/>
      <c r="B18" s="100"/>
      <c r="C18" s="146" t="s">
        <v>148</v>
      </c>
      <c r="D18" s="87"/>
      <c r="E18" s="98"/>
      <c r="F18" s="98">
        <f>H18+J18+R18</f>
        <v>0</v>
      </c>
      <c r="G18" s="99"/>
      <c r="H18" s="89">
        <f>G18*$P$8/1000</f>
        <v>0</v>
      </c>
      <c r="I18" s="99"/>
      <c r="J18" s="89">
        <f>I18*$P$9/1000</f>
        <v>0</v>
      </c>
      <c r="K18" s="13"/>
      <c r="L18" s="13"/>
      <c r="M18" s="13"/>
      <c r="N18" s="44"/>
      <c r="O18" s="14">
        <f t="shared" ref="O18:O89" si="0">M18*N18</f>
        <v>0</v>
      </c>
      <c r="P18" s="89">
        <f>E18*F18</f>
        <v>0</v>
      </c>
      <c r="Q18" s="89">
        <f>SUM(O18:O21)</f>
        <v>0</v>
      </c>
      <c r="R18" s="89">
        <f>Q18*1.02*1.05*$R$15</f>
        <v>0</v>
      </c>
      <c r="S18" s="149">
        <f>1.133*1.005*1.0245*1.11</f>
        <v>1.2948841446749999</v>
      </c>
      <c r="T18" s="150"/>
    </row>
    <row r="19" spans="1:20">
      <c r="A19" s="87"/>
      <c r="B19" s="100"/>
      <c r="C19" s="146"/>
      <c r="D19" s="87"/>
      <c r="E19" s="98"/>
      <c r="F19" s="98"/>
      <c r="G19" s="99"/>
      <c r="H19" s="89"/>
      <c r="I19" s="99"/>
      <c r="J19" s="89"/>
      <c r="K19" s="13"/>
      <c r="L19" s="13"/>
      <c r="M19" s="13"/>
      <c r="N19" s="44"/>
      <c r="O19" s="14">
        <f t="shared" si="0"/>
        <v>0</v>
      </c>
      <c r="P19" s="89"/>
      <c r="Q19" s="89"/>
      <c r="R19" s="89"/>
      <c r="S19" s="149"/>
      <c r="T19" s="150"/>
    </row>
    <row r="20" spans="1:20">
      <c r="A20" s="87"/>
      <c r="B20" s="100"/>
      <c r="C20" s="146"/>
      <c r="D20" s="87"/>
      <c r="E20" s="98"/>
      <c r="F20" s="98"/>
      <c r="G20" s="99"/>
      <c r="H20" s="89"/>
      <c r="I20" s="99"/>
      <c r="J20" s="89"/>
      <c r="K20" s="13"/>
      <c r="L20" s="13"/>
      <c r="M20" s="15"/>
      <c r="N20" s="44"/>
      <c r="O20" s="14">
        <f t="shared" si="0"/>
        <v>0</v>
      </c>
      <c r="P20" s="89"/>
      <c r="Q20" s="89"/>
      <c r="R20" s="89"/>
      <c r="S20" s="149"/>
      <c r="T20" s="150"/>
    </row>
    <row r="21" spans="1:20" ht="12.75" customHeight="1">
      <c r="A21" s="87"/>
      <c r="B21" s="100"/>
      <c r="C21" s="146"/>
      <c r="D21" s="87"/>
      <c r="E21" s="98"/>
      <c r="F21" s="98"/>
      <c r="G21" s="99"/>
      <c r="H21" s="89"/>
      <c r="I21" s="99"/>
      <c r="J21" s="89"/>
      <c r="K21" s="13"/>
      <c r="L21" s="13"/>
      <c r="M21" s="13"/>
      <c r="N21" s="44"/>
      <c r="O21" s="14">
        <f t="shared" si="0"/>
        <v>0</v>
      </c>
      <c r="P21" s="89"/>
      <c r="Q21" s="89"/>
      <c r="R21" s="89"/>
      <c r="S21" s="149"/>
      <c r="T21" s="150"/>
    </row>
    <row r="22" spans="1:20" ht="12.75" customHeight="1">
      <c r="A22" s="87">
        <v>1</v>
      </c>
      <c r="B22" s="100" t="s">
        <v>63</v>
      </c>
      <c r="C22" s="100" t="s">
        <v>149</v>
      </c>
      <c r="D22" s="135" t="s">
        <v>156</v>
      </c>
      <c r="E22" s="98">
        <v>3</v>
      </c>
      <c r="F22" s="98">
        <f t="shared" ref="F22" si="1">H22+J22+R22</f>
        <v>0.60648550000000001</v>
      </c>
      <c r="G22" s="99">
        <v>0.05</v>
      </c>
      <c r="H22" s="89">
        <f t="shared" ref="H22" si="2">G22*$P$8/1000</f>
        <v>0.10763050000000002</v>
      </c>
      <c r="I22" s="99">
        <v>0.15</v>
      </c>
      <c r="J22" s="89">
        <f t="shared" ref="J22" si="3">I22*$P$9/1000</f>
        <v>0.49885499999999994</v>
      </c>
      <c r="K22" s="13"/>
      <c r="L22" s="13"/>
      <c r="M22" s="13"/>
      <c r="N22" s="58"/>
      <c r="O22" s="14">
        <f t="shared" si="0"/>
        <v>0</v>
      </c>
      <c r="P22" s="89">
        <f t="shared" ref="P22" si="4">E22*F22</f>
        <v>1.8194565</v>
      </c>
      <c r="Q22" s="89">
        <f t="shared" ref="Q22" si="5">SUM(O22:O25)</f>
        <v>0</v>
      </c>
      <c r="R22" s="89">
        <f t="shared" ref="R22" si="6">Q22*1.02*1.05*$R$15</f>
        <v>0</v>
      </c>
      <c r="S22" s="88">
        <f>F22*$S$18</f>
        <v>0.78532845792528971</v>
      </c>
      <c r="T22" s="88">
        <f>S22*E22</f>
        <v>2.3559853737758694</v>
      </c>
    </row>
    <row r="23" spans="1:20" ht="12.75" customHeight="1">
      <c r="A23" s="87"/>
      <c r="B23" s="100"/>
      <c r="C23" s="100"/>
      <c r="D23" s="136"/>
      <c r="E23" s="98"/>
      <c r="F23" s="98"/>
      <c r="G23" s="99"/>
      <c r="H23" s="89"/>
      <c r="I23" s="99"/>
      <c r="J23" s="89"/>
      <c r="K23" s="13"/>
      <c r="L23" s="13"/>
      <c r="M23" s="13"/>
      <c r="N23" s="44"/>
      <c r="O23" s="14">
        <f t="shared" si="0"/>
        <v>0</v>
      </c>
      <c r="P23" s="89"/>
      <c r="Q23" s="89"/>
      <c r="R23" s="89"/>
      <c r="S23" s="88"/>
      <c r="T23" s="88"/>
    </row>
    <row r="24" spans="1:20" ht="12.75" customHeight="1">
      <c r="A24" s="87"/>
      <c r="B24" s="100"/>
      <c r="C24" s="100"/>
      <c r="D24" s="136"/>
      <c r="E24" s="98"/>
      <c r="F24" s="98"/>
      <c r="G24" s="99"/>
      <c r="H24" s="89"/>
      <c r="I24" s="99"/>
      <c r="J24" s="89"/>
      <c r="K24" s="13"/>
      <c r="L24" s="13"/>
      <c r="M24" s="13"/>
      <c r="N24" s="44"/>
      <c r="O24" s="14">
        <f t="shared" si="0"/>
        <v>0</v>
      </c>
      <c r="P24" s="89"/>
      <c r="Q24" s="89"/>
      <c r="R24" s="89"/>
      <c r="S24" s="88"/>
      <c r="T24" s="88"/>
    </row>
    <row r="25" spans="1:20" ht="12.75" customHeight="1">
      <c r="A25" s="87"/>
      <c r="B25" s="100"/>
      <c r="C25" s="100"/>
      <c r="D25" s="136"/>
      <c r="E25" s="98"/>
      <c r="F25" s="98"/>
      <c r="G25" s="99"/>
      <c r="H25" s="89"/>
      <c r="I25" s="99"/>
      <c r="J25" s="89"/>
      <c r="K25" s="13"/>
      <c r="L25" s="13"/>
      <c r="M25" s="13"/>
      <c r="N25" s="44"/>
      <c r="O25" s="14">
        <f t="shared" si="0"/>
        <v>0</v>
      </c>
      <c r="P25" s="89"/>
      <c r="Q25" s="89"/>
      <c r="R25" s="89"/>
      <c r="S25" s="88"/>
      <c r="T25" s="88"/>
    </row>
    <row r="26" spans="1:20" ht="12.75" customHeight="1">
      <c r="A26" s="87">
        <v>2</v>
      </c>
      <c r="B26" s="100" t="s">
        <v>50</v>
      </c>
      <c r="C26" s="100" t="s">
        <v>150</v>
      </c>
      <c r="D26" s="100" t="s">
        <v>157</v>
      </c>
      <c r="E26" s="127">
        <v>2.4E-2</v>
      </c>
      <c r="F26" s="98">
        <f t="shared" ref="F26:F94" si="7">H26+J26+R26</f>
        <v>4.3854046599999998</v>
      </c>
      <c r="G26" s="109">
        <v>0.82599999999999996</v>
      </c>
      <c r="H26" s="89">
        <f t="shared" ref="H26:H94" si="8">G26*$P$8/1000</f>
        <v>1.77805586</v>
      </c>
      <c r="I26" s="99">
        <v>0.78400000000000003</v>
      </c>
      <c r="J26" s="89">
        <f t="shared" ref="J26:J94" si="9">I26*$P$9/1000</f>
        <v>2.6073487999999996</v>
      </c>
      <c r="K26" s="13"/>
      <c r="L26" s="13"/>
      <c r="M26" s="13"/>
      <c r="N26" s="44"/>
      <c r="O26" s="14">
        <f t="shared" si="0"/>
        <v>0</v>
      </c>
      <c r="P26" s="89">
        <f t="shared" ref="P26" si="10">E26*F26</f>
        <v>0.10524971184</v>
      </c>
      <c r="Q26" s="89">
        <f t="shared" ref="Q26" si="11">SUM(O26:O29)</f>
        <v>0</v>
      </c>
      <c r="R26" s="89">
        <f t="shared" ref="R26" si="12">Q26*1.02*1.05*$R$15</f>
        <v>0</v>
      </c>
      <c r="S26" s="88">
        <f t="shared" ref="S26" si="13">F26*$S$18</f>
        <v>5.678590962217859</v>
      </c>
      <c r="T26" s="88">
        <f t="shared" ref="T26" si="14">S26*E26</f>
        <v>0.13628618309322862</v>
      </c>
    </row>
    <row r="27" spans="1:20" ht="12.75" customHeight="1">
      <c r="A27" s="87"/>
      <c r="B27" s="100"/>
      <c r="C27" s="100"/>
      <c r="D27" s="87"/>
      <c r="E27" s="127"/>
      <c r="F27" s="98"/>
      <c r="G27" s="109"/>
      <c r="H27" s="89"/>
      <c r="I27" s="99"/>
      <c r="J27" s="89"/>
      <c r="K27" s="13"/>
      <c r="L27" s="13"/>
      <c r="M27" s="13"/>
      <c r="N27" s="44"/>
      <c r="O27" s="14">
        <f t="shared" si="0"/>
        <v>0</v>
      </c>
      <c r="P27" s="89"/>
      <c r="Q27" s="89"/>
      <c r="R27" s="89"/>
      <c r="S27" s="88"/>
      <c r="T27" s="88"/>
    </row>
    <row r="28" spans="1:20" ht="12.75" customHeight="1">
      <c r="A28" s="87"/>
      <c r="B28" s="100"/>
      <c r="C28" s="100"/>
      <c r="D28" s="87"/>
      <c r="E28" s="127"/>
      <c r="F28" s="98"/>
      <c r="G28" s="109"/>
      <c r="H28" s="89"/>
      <c r="I28" s="99"/>
      <c r="J28" s="89"/>
      <c r="K28" s="13"/>
      <c r="L28" s="13"/>
      <c r="M28" s="13"/>
      <c r="N28" s="44"/>
      <c r="O28" s="14">
        <f t="shared" si="0"/>
        <v>0</v>
      </c>
      <c r="P28" s="89"/>
      <c r="Q28" s="89"/>
      <c r="R28" s="89"/>
      <c r="S28" s="88"/>
      <c r="T28" s="88"/>
    </row>
    <row r="29" spans="1:20" ht="12.75" customHeight="1">
      <c r="A29" s="87"/>
      <c r="B29" s="100"/>
      <c r="C29" s="100"/>
      <c r="D29" s="87"/>
      <c r="E29" s="127"/>
      <c r="F29" s="98"/>
      <c r="G29" s="109"/>
      <c r="H29" s="89"/>
      <c r="I29" s="99"/>
      <c r="J29" s="89"/>
      <c r="K29" s="13"/>
      <c r="L29" s="13"/>
      <c r="M29" s="13"/>
      <c r="N29" s="44"/>
      <c r="O29" s="14">
        <f t="shared" si="0"/>
        <v>0</v>
      </c>
      <c r="P29" s="89"/>
      <c r="Q29" s="89"/>
      <c r="R29" s="89"/>
      <c r="S29" s="88"/>
      <c r="T29" s="88"/>
    </row>
    <row r="30" spans="1:20" ht="12.75" customHeight="1">
      <c r="A30" s="87">
        <v>3</v>
      </c>
      <c r="B30" s="100" t="s">
        <v>67</v>
      </c>
      <c r="C30" s="100" t="s">
        <v>151</v>
      </c>
      <c r="D30" s="100" t="s">
        <v>157</v>
      </c>
      <c r="E30" s="127">
        <v>0.09</v>
      </c>
      <c r="F30" s="98">
        <f t="shared" si="7"/>
        <v>0.76049993800000004</v>
      </c>
      <c r="G30" s="105">
        <v>7.1800000000000003E-2</v>
      </c>
      <c r="H30" s="89">
        <f t="shared" si="8"/>
        <v>0.15455739800000001</v>
      </c>
      <c r="I30" s="105">
        <v>0.1822</v>
      </c>
      <c r="J30" s="89">
        <f t="shared" si="9"/>
        <v>0.60594254000000003</v>
      </c>
      <c r="K30" s="13"/>
      <c r="L30" s="13"/>
      <c r="M30" s="13"/>
      <c r="N30" s="44"/>
      <c r="O30" s="14">
        <f t="shared" si="0"/>
        <v>0</v>
      </c>
      <c r="P30" s="89">
        <f t="shared" ref="P30" si="15">E30*F30</f>
        <v>6.8444994420000002E-2</v>
      </c>
      <c r="Q30" s="89">
        <f t="shared" ref="Q30" si="16">SUM(O30:O33)</f>
        <v>0</v>
      </c>
      <c r="R30" s="89">
        <f t="shared" ref="R30" si="17">Q30*1.02*1.05*$R$15</f>
        <v>0</v>
      </c>
      <c r="S30" s="88">
        <f t="shared" ref="S30" si="18">F30*$S$18</f>
        <v>0.98475931174252052</v>
      </c>
      <c r="T30" s="88">
        <f t="shared" ref="T30" si="19">S30*E30</f>
        <v>8.862833805682685E-2</v>
      </c>
    </row>
    <row r="31" spans="1:20" ht="12.75" customHeight="1">
      <c r="A31" s="87"/>
      <c r="B31" s="100"/>
      <c r="C31" s="100"/>
      <c r="D31" s="87"/>
      <c r="E31" s="127"/>
      <c r="F31" s="98"/>
      <c r="G31" s="105"/>
      <c r="H31" s="89"/>
      <c r="I31" s="105"/>
      <c r="J31" s="89"/>
      <c r="K31" s="13"/>
      <c r="L31" s="13"/>
      <c r="M31" s="13"/>
      <c r="N31" s="44"/>
      <c r="O31" s="14">
        <f t="shared" si="0"/>
        <v>0</v>
      </c>
      <c r="P31" s="89"/>
      <c r="Q31" s="89"/>
      <c r="R31" s="89"/>
      <c r="S31" s="88"/>
      <c r="T31" s="88"/>
    </row>
    <row r="32" spans="1:20" ht="12.75" customHeight="1">
      <c r="A32" s="87"/>
      <c r="B32" s="100"/>
      <c r="C32" s="100"/>
      <c r="D32" s="87"/>
      <c r="E32" s="127"/>
      <c r="F32" s="98"/>
      <c r="G32" s="105"/>
      <c r="H32" s="89"/>
      <c r="I32" s="105"/>
      <c r="J32" s="89"/>
      <c r="K32" s="13"/>
      <c r="L32" s="13"/>
      <c r="M32" s="13"/>
      <c r="N32" s="44"/>
      <c r="O32" s="14">
        <f t="shared" si="0"/>
        <v>0</v>
      </c>
      <c r="P32" s="89"/>
      <c r="Q32" s="89"/>
      <c r="R32" s="89"/>
      <c r="S32" s="88"/>
      <c r="T32" s="88"/>
    </row>
    <row r="33" spans="1:20" ht="12.75" customHeight="1">
      <c r="A33" s="87"/>
      <c r="B33" s="100"/>
      <c r="C33" s="100"/>
      <c r="D33" s="87"/>
      <c r="E33" s="127"/>
      <c r="F33" s="98"/>
      <c r="G33" s="105"/>
      <c r="H33" s="89"/>
      <c r="I33" s="105"/>
      <c r="J33" s="89"/>
      <c r="K33" s="13"/>
      <c r="L33" s="13"/>
      <c r="M33" s="13"/>
      <c r="N33" s="44"/>
      <c r="O33" s="14">
        <f t="shared" si="0"/>
        <v>0</v>
      </c>
      <c r="P33" s="89"/>
      <c r="Q33" s="89"/>
      <c r="R33" s="89"/>
      <c r="S33" s="88"/>
      <c r="T33" s="88"/>
    </row>
    <row r="34" spans="1:20" ht="12.75" customHeight="1">
      <c r="A34" s="87">
        <v>4</v>
      </c>
      <c r="B34" s="100" t="s">
        <v>31</v>
      </c>
      <c r="C34" s="100" t="s">
        <v>152</v>
      </c>
      <c r="D34" s="135" t="s">
        <v>156</v>
      </c>
      <c r="E34" s="108">
        <v>3</v>
      </c>
      <c r="F34" s="98">
        <f t="shared" si="7"/>
        <v>0.9471484</v>
      </c>
      <c r="G34" s="99">
        <v>0.44</v>
      </c>
      <c r="H34" s="89">
        <f t="shared" si="8"/>
        <v>0.9471484</v>
      </c>
      <c r="I34" s="99"/>
      <c r="J34" s="89">
        <f t="shared" si="9"/>
        <v>0</v>
      </c>
      <c r="K34" s="13"/>
      <c r="L34" s="13"/>
      <c r="M34" s="13"/>
      <c r="N34" s="58"/>
      <c r="O34" s="14">
        <f t="shared" si="0"/>
        <v>0</v>
      </c>
      <c r="P34" s="89">
        <f t="shared" ref="P34" si="20">E34*F34</f>
        <v>2.8414451999999999</v>
      </c>
      <c r="Q34" s="89">
        <f t="shared" ref="Q34" si="21">SUM(O34:O37)</f>
        <v>0</v>
      </c>
      <c r="R34" s="89">
        <f t="shared" ref="R34" si="22">Q34*1.02*1.05*$R$15</f>
        <v>0</v>
      </c>
      <c r="S34" s="88">
        <f t="shared" ref="S34" si="23">F34*$S$18</f>
        <v>1.2264474458142947</v>
      </c>
      <c r="T34" s="88">
        <f t="shared" ref="T34" si="24">S34*E34</f>
        <v>3.679342337442884</v>
      </c>
    </row>
    <row r="35" spans="1:20" ht="12.75" customHeight="1">
      <c r="A35" s="87"/>
      <c r="B35" s="100"/>
      <c r="C35" s="100"/>
      <c r="D35" s="136"/>
      <c r="E35" s="108"/>
      <c r="F35" s="98"/>
      <c r="G35" s="99"/>
      <c r="H35" s="89"/>
      <c r="I35" s="99"/>
      <c r="J35" s="89"/>
      <c r="K35" s="13"/>
      <c r="L35" s="13"/>
      <c r="M35" s="13"/>
      <c r="N35" s="44"/>
      <c r="O35" s="14">
        <f t="shared" si="0"/>
        <v>0</v>
      </c>
      <c r="P35" s="89"/>
      <c r="Q35" s="89"/>
      <c r="R35" s="89"/>
      <c r="S35" s="88"/>
      <c r="T35" s="88"/>
    </row>
    <row r="36" spans="1:20" ht="12.75" customHeight="1">
      <c r="A36" s="87"/>
      <c r="B36" s="100"/>
      <c r="C36" s="100"/>
      <c r="D36" s="136"/>
      <c r="E36" s="108"/>
      <c r="F36" s="98"/>
      <c r="G36" s="99"/>
      <c r="H36" s="89"/>
      <c r="I36" s="99"/>
      <c r="J36" s="89"/>
      <c r="K36" s="13"/>
      <c r="L36" s="13"/>
      <c r="M36" s="13"/>
      <c r="N36" s="44"/>
      <c r="O36" s="14">
        <f t="shared" si="0"/>
        <v>0</v>
      </c>
      <c r="P36" s="89"/>
      <c r="Q36" s="89"/>
      <c r="R36" s="89"/>
      <c r="S36" s="88"/>
      <c r="T36" s="88"/>
    </row>
    <row r="37" spans="1:20" ht="12.75" customHeight="1">
      <c r="A37" s="87"/>
      <c r="B37" s="100"/>
      <c r="C37" s="100"/>
      <c r="D37" s="136"/>
      <c r="E37" s="108"/>
      <c r="F37" s="98"/>
      <c r="G37" s="99"/>
      <c r="H37" s="89"/>
      <c r="I37" s="99"/>
      <c r="J37" s="89"/>
      <c r="K37" s="13"/>
      <c r="L37" s="13"/>
      <c r="M37" s="13"/>
      <c r="N37" s="44"/>
      <c r="O37" s="14">
        <f t="shared" si="0"/>
        <v>0</v>
      </c>
      <c r="P37" s="89"/>
      <c r="Q37" s="89"/>
      <c r="R37" s="89"/>
      <c r="S37" s="88"/>
      <c r="T37" s="88"/>
    </row>
    <row r="38" spans="1:20" ht="12.75" customHeight="1">
      <c r="A38" s="87">
        <v>5</v>
      </c>
      <c r="B38" s="100" t="s">
        <v>120</v>
      </c>
      <c r="C38" s="100" t="s">
        <v>153</v>
      </c>
      <c r="D38" s="100" t="s">
        <v>157</v>
      </c>
      <c r="E38" s="98">
        <v>25.77</v>
      </c>
      <c r="F38" s="98">
        <f t="shared" si="7"/>
        <v>21.130790999999999</v>
      </c>
      <c r="G38" s="109">
        <v>4.0999999999999996</v>
      </c>
      <c r="H38" s="89">
        <f t="shared" si="8"/>
        <v>8.8257009999999987</v>
      </c>
      <c r="I38" s="99">
        <v>3.7</v>
      </c>
      <c r="J38" s="89">
        <f t="shared" si="9"/>
        <v>12.30509</v>
      </c>
      <c r="K38" s="13"/>
      <c r="L38" s="13"/>
      <c r="M38" s="13"/>
      <c r="N38" s="44"/>
      <c r="O38" s="14">
        <f t="shared" si="0"/>
        <v>0</v>
      </c>
      <c r="P38" s="89">
        <f t="shared" ref="P38" si="25">E38*F38</f>
        <v>544.54048406999993</v>
      </c>
      <c r="Q38" s="89">
        <f t="shared" ref="Q38" si="26">SUM(O38:O41)</f>
        <v>0</v>
      </c>
      <c r="R38" s="89">
        <f t="shared" ref="R38" si="27">Q38*1.02*1.05*$R$15</f>
        <v>0</v>
      </c>
      <c r="S38" s="88">
        <f t="shared" ref="S38" si="28">F38*$S$18</f>
        <v>27.361926230341183</v>
      </c>
      <c r="T38" s="88">
        <f t="shared" ref="T38" si="29">S38*E38</f>
        <v>705.11683895589226</v>
      </c>
    </row>
    <row r="39" spans="1:20" ht="12.75" customHeight="1">
      <c r="A39" s="87"/>
      <c r="B39" s="100"/>
      <c r="C39" s="100"/>
      <c r="D39" s="87"/>
      <c r="E39" s="98"/>
      <c r="F39" s="98"/>
      <c r="G39" s="109"/>
      <c r="H39" s="89"/>
      <c r="I39" s="99"/>
      <c r="J39" s="89"/>
      <c r="K39" s="13"/>
      <c r="L39" s="13"/>
      <c r="M39" s="13"/>
      <c r="N39" s="44"/>
      <c r="O39" s="14">
        <f t="shared" si="0"/>
        <v>0</v>
      </c>
      <c r="P39" s="89"/>
      <c r="Q39" s="89"/>
      <c r="R39" s="89"/>
      <c r="S39" s="88"/>
      <c r="T39" s="88"/>
    </row>
    <row r="40" spans="1:20" ht="12.75" customHeight="1">
      <c r="A40" s="87"/>
      <c r="B40" s="100"/>
      <c r="C40" s="100"/>
      <c r="D40" s="87"/>
      <c r="E40" s="98"/>
      <c r="F40" s="98"/>
      <c r="G40" s="109"/>
      <c r="H40" s="89"/>
      <c r="I40" s="99"/>
      <c r="J40" s="89"/>
      <c r="K40" s="13"/>
      <c r="L40" s="13"/>
      <c r="M40" s="15"/>
      <c r="N40" s="44"/>
      <c r="O40" s="14">
        <f t="shared" si="0"/>
        <v>0</v>
      </c>
      <c r="P40" s="89"/>
      <c r="Q40" s="89"/>
      <c r="R40" s="89"/>
      <c r="S40" s="88"/>
      <c r="T40" s="88"/>
    </row>
    <row r="41" spans="1:20" ht="12.75" customHeight="1">
      <c r="A41" s="87"/>
      <c r="B41" s="100"/>
      <c r="C41" s="100"/>
      <c r="D41" s="87"/>
      <c r="E41" s="98"/>
      <c r="F41" s="98"/>
      <c r="G41" s="109"/>
      <c r="H41" s="89"/>
      <c r="I41" s="99"/>
      <c r="J41" s="89"/>
      <c r="K41" s="13"/>
      <c r="L41" s="13"/>
      <c r="M41" s="13"/>
      <c r="N41" s="44"/>
      <c r="O41" s="14">
        <f t="shared" si="0"/>
        <v>0</v>
      </c>
      <c r="P41" s="89"/>
      <c r="Q41" s="89"/>
      <c r="R41" s="89"/>
      <c r="S41" s="88"/>
      <c r="T41" s="88"/>
    </row>
    <row r="42" spans="1:20" ht="12.75" customHeight="1">
      <c r="A42" s="87">
        <v>6</v>
      </c>
      <c r="B42" s="100" t="s">
        <v>49</v>
      </c>
      <c r="C42" s="100" t="s">
        <v>154</v>
      </c>
      <c r="D42" s="135" t="s">
        <v>156</v>
      </c>
      <c r="E42" s="98">
        <v>40.200000000000003</v>
      </c>
      <c r="F42" s="98">
        <f t="shared" si="7"/>
        <v>0.50830047999999994</v>
      </c>
      <c r="G42" s="99">
        <v>0.223</v>
      </c>
      <c r="H42" s="89">
        <f t="shared" si="8"/>
        <v>0.48003203</v>
      </c>
      <c r="I42" s="99">
        <v>8.5000000000000006E-3</v>
      </c>
      <c r="J42" s="89">
        <f t="shared" si="9"/>
        <v>2.8268450000000001E-2</v>
      </c>
      <c r="K42" s="13"/>
      <c r="L42" s="13"/>
      <c r="M42" s="13"/>
      <c r="N42" s="44"/>
      <c r="O42" s="14">
        <f t="shared" si="0"/>
        <v>0</v>
      </c>
      <c r="P42" s="89">
        <f t="shared" ref="P42" si="30">E42*F42</f>
        <v>20.433679295999998</v>
      </c>
      <c r="Q42" s="89">
        <f t="shared" ref="Q42" si="31">SUM(O42:O45)</f>
        <v>0</v>
      </c>
      <c r="R42" s="89">
        <f t="shared" ref="R42" si="32">Q42*1.02*1.05*$R$15</f>
        <v>0</v>
      </c>
      <c r="S42" s="88">
        <f t="shared" ref="S42" si="33">F42*$S$18</f>
        <v>0.6581902322826918</v>
      </c>
      <c r="T42" s="88">
        <f t="shared" ref="T42" si="34">S42*E42</f>
        <v>26.459247337764211</v>
      </c>
    </row>
    <row r="43" spans="1:20" ht="12.75" customHeight="1">
      <c r="A43" s="87"/>
      <c r="B43" s="100"/>
      <c r="C43" s="100"/>
      <c r="D43" s="136"/>
      <c r="E43" s="98"/>
      <c r="F43" s="98"/>
      <c r="G43" s="99"/>
      <c r="H43" s="89"/>
      <c r="I43" s="99"/>
      <c r="J43" s="89"/>
      <c r="K43" s="13"/>
      <c r="L43" s="13"/>
      <c r="M43" s="13"/>
      <c r="N43" s="44"/>
      <c r="O43" s="14">
        <f t="shared" si="0"/>
        <v>0</v>
      </c>
      <c r="P43" s="89"/>
      <c r="Q43" s="89"/>
      <c r="R43" s="89"/>
      <c r="S43" s="88"/>
      <c r="T43" s="88"/>
    </row>
    <row r="44" spans="1:20" ht="12.75" customHeight="1">
      <c r="A44" s="87"/>
      <c r="B44" s="100"/>
      <c r="C44" s="100"/>
      <c r="D44" s="136"/>
      <c r="E44" s="98"/>
      <c r="F44" s="98"/>
      <c r="G44" s="99"/>
      <c r="H44" s="89"/>
      <c r="I44" s="99"/>
      <c r="J44" s="89"/>
      <c r="K44" s="13"/>
      <c r="L44" s="13"/>
      <c r="M44" s="15"/>
      <c r="N44" s="44"/>
      <c r="O44" s="14">
        <f t="shared" si="0"/>
        <v>0</v>
      </c>
      <c r="P44" s="89"/>
      <c r="Q44" s="89"/>
      <c r="R44" s="89"/>
      <c r="S44" s="88"/>
      <c r="T44" s="88"/>
    </row>
    <row r="45" spans="1:20" ht="12.75" customHeight="1">
      <c r="A45" s="87"/>
      <c r="B45" s="100"/>
      <c r="C45" s="100"/>
      <c r="D45" s="136"/>
      <c r="E45" s="98"/>
      <c r="F45" s="98"/>
      <c r="G45" s="99"/>
      <c r="H45" s="89"/>
      <c r="I45" s="99"/>
      <c r="J45" s="89"/>
      <c r="K45" s="13"/>
      <c r="L45" s="13"/>
      <c r="M45" s="13"/>
      <c r="N45" s="44"/>
      <c r="O45" s="14">
        <f t="shared" si="0"/>
        <v>0</v>
      </c>
      <c r="P45" s="89"/>
      <c r="Q45" s="89"/>
      <c r="R45" s="89"/>
      <c r="S45" s="88"/>
      <c r="T45" s="88"/>
    </row>
    <row r="46" spans="1:20" ht="17.25" customHeight="1">
      <c r="A46" s="87">
        <v>7</v>
      </c>
      <c r="B46" s="100" t="s">
        <v>60</v>
      </c>
      <c r="C46" s="100" t="s">
        <v>155</v>
      </c>
      <c r="D46" s="100" t="s">
        <v>158</v>
      </c>
      <c r="E46" s="87">
        <v>46.5</v>
      </c>
      <c r="F46" s="98">
        <f t="shared" si="7"/>
        <v>3.8541740000000004</v>
      </c>
      <c r="G46" s="148">
        <v>0.4</v>
      </c>
      <c r="H46" s="89">
        <f t="shared" si="8"/>
        <v>0.86104400000000014</v>
      </c>
      <c r="I46" s="148">
        <v>0.9</v>
      </c>
      <c r="J46" s="89">
        <f t="shared" si="9"/>
        <v>2.9931300000000003</v>
      </c>
      <c r="K46" s="13"/>
      <c r="L46" s="13"/>
      <c r="M46" s="13"/>
      <c r="N46" s="44"/>
      <c r="O46" s="14">
        <f t="shared" si="0"/>
        <v>0</v>
      </c>
      <c r="P46" s="89">
        <f t="shared" ref="P46" si="35">E46*F46</f>
        <v>179.21909100000002</v>
      </c>
      <c r="Q46" s="89">
        <f t="shared" ref="Q46" si="36">SUM(O46:O49)</f>
        <v>0</v>
      </c>
      <c r="R46" s="89">
        <f t="shared" ref="R46" si="37">Q46*1.02*1.05*$R$15</f>
        <v>0</v>
      </c>
      <c r="S46" s="88">
        <f t="shared" ref="S46" si="38">F46*$S$18</f>
        <v>4.9907088034186238</v>
      </c>
      <c r="T46" s="88">
        <f t="shared" ref="T46" si="39">S46*E46</f>
        <v>232.06795935896599</v>
      </c>
    </row>
    <row r="47" spans="1:20" ht="17.25" customHeight="1">
      <c r="A47" s="87"/>
      <c r="B47" s="100"/>
      <c r="C47" s="100"/>
      <c r="D47" s="87"/>
      <c r="E47" s="87"/>
      <c r="F47" s="98"/>
      <c r="G47" s="148"/>
      <c r="H47" s="89"/>
      <c r="I47" s="148"/>
      <c r="J47" s="89"/>
      <c r="K47" s="13"/>
      <c r="L47" s="13"/>
      <c r="M47" s="13"/>
      <c r="N47" s="44"/>
      <c r="O47" s="14">
        <f t="shared" si="0"/>
        <v>0</v>
      </c>
      <c r="P47" s="89"/>
      <c r="Q47" s="89"/>
      <c r="R47" s="89"/>
      <c r="S47" s="88"/>
      <c r="T47" s="88"/>
    </row>
    <row r="48" spans="1:20" ht="17.25" customHeight="1">
      <c r="A48" s="87"/>
      <c r="B48" s="100"/>
      <c r="C48" s="100"/>
      <c r="D48" s="87"/>
      <c r="E48" s="87"/>
      <c r="F48" s="98"/>
      <c r="G48" s="148"/>
      <c r="H48" s="89"/>
      <c r="I48" s="148"/>
      <c r="J48" s="89"/>
      <c r="K48" s="13"/>
      <c r="L48" s="13"/>
      <c r="M48" s="13"/>
      <c r="N48" s="44"/>
      <c r="O48" s="14">
        <f t="shared" si="0"/>
        <v>0</v>
      </c>
      <c r="P48" s="89"/>
      <c r="Q48" s="89"/>
      <c r="R48" s="89"/>
      <c r="S48" s="88"/>
      <c r="T48" s="88"/>
    </row>
    <row r="49" spans="1:20" ht="17.25" customHeight="1">
      <c r="A49" s="87"/>
      <c r="B49" s="100"/>
      <c r="C49" s="100"/>
      <c r="D49" s="87"/>
      <c r="E49" s="87"/>
      <c r="F49" s="98"/>
      <c r="G49" s="148"/>
      <c r="H49" s="89"/>
      <c r="I49" s="148"/>
      <c r="J49" s="89"/>
      <c r="K49" s="13"/>
      <c r="L49" s="13"/>
      <c r="M49" s="13"/>
      <c r="N49" s="44"/>
      <c r="O49" s="14">
        <f t="shared" si="0"/>
        <v>0</v>
      </c>
      <c r="P49" s="89"/>
      <c r="Q49" s="89"/>
      <c r="R49" s="89"/>
      <c r="S49" s="88"/>
      <c r="T49" s="88"/>
    </row>
    <row r="50" spans="1:20" ht="12.75" customHeight="1">
      <c r="A50" s="79"/>
      <c r="B50" s="80"/>
      <c r="C50" s="81" t="s">
        <v>55</v>
      </c>
      <c r="D50" s="79"/>
      <c r="E50" s="82"/>
      <c r="F50" s="83"/>
      <c r="G50" s="72"/>
      <c r="H50" s="73"/>
      <c r="I50" s="72"/>
      <c r="J50" s="73"/>
      <c r="K50" s="2"/>
      <c r="L50" s="2"/>
      <c r="M50" s="2"/>
      <c r="N50" s="53"/>
      <c r="O50" s="3"/>
      <c r="P50" s="73"/>
      <c r="Q50" s="73"/>
      <c r="R50" s="73"/>
      <c r="S50" s="77"/>
      <c r="T50" s="78">
        <f>SUM(T22:T49)</f>
        <v>969.90428788499116</v>
      </c>
    </row>
    <row r="51" spans="1:20" ht="12.75" customHeight="1">
      <c r="A51" s="79"/>
      <c r="B51" s="80"/>
      <c r="C51" s="81"/>
      <c r="D51" s="79"/>
      <c r="E51" s="82"/>
      <c r="F51" s="84"/>
      <c r="G51" s="72"/>
      <c r="H51" s="73"/>
      <c r="I51" s="72"/>
      <c r="J51" s="73"/>
      <c r="K51" s="2"/>
      <c r="L51" s="2"/>
      <c r="M51" s="2"/>
      <c r="N51" s="53"/>
      <c r="O51" s="3"/>
      <c r="P51" s="73"/>
      <c r="Q51" s="73"/>
      <c r="R51" s="73"/>
      <c r="S51" s="77"/>
      <c r="T51" s="78"/>
    </row>
    <row r="52" spans="1:20" ht="12.75" customHeight="1">
      <c r="A52" s="79"/>
      <c r="B52" s="80"/>
      <c r="C52" s="81"/>
      <c r="D52" s="79"/>
      <c r="E52" s="82"/>
      <c r="F52" s="84"/>
      <c r="G52" s="72"/>
      <c r="H52" s="73"/>
      <c r="I52" s="72"/>
      <c r="J52" s="73"/>
      <c r="K52" s="2"/>
      <c r="L52" s="2"/>
      <c r="M52" s="4"/>
      <c r="N52" s="53"/>
      <c r="O52" s="3"/>
      <c r="P52" s="73"/>
      <c r="Q52" s="73"/>
      <c r="R52" s="73"/>
      <c r="S52" s="77"/>
      <c r="T52" s="78"/>
    </row>
    <row r="53" spans="1:20" ht="12.75" customHeight="1">
      <c r="A53" s="79"/>
      <c r="B53" s="80"/>
      <c r="C53" s="81"/>
      <c r="D53" s="79"/>
      <c r="E53" s="82"/>
      <c r="F53" s="85"/>
      <c r="G53" s="72"/>
      <c r="H53" s="73"/>
      <c r="I53" s="72"/>
      <c r="J53" s="73"/>
      <c r="K53" s="2"/>
      <c r="L53" s="2"/>
      <c r="M53" s="2"/>
      <c r="N53" s="53"/>
      <c r="O53" s="3"/>
      <c r="P53" s="73"/>
      <c r="Q53" s="73"/>
      <c r="R53" s="73"/>
      <c r="S53" s="77"/>
      <c r="T53" s="78"/>
    </row>
    <row r="54" spans="1:20" ht="12.75" customHeight="1">
      <c r="A54" s="79"/>
      <c r="B54" s="80"/>
      <c r="C54" s="81" t="s">
        <v>56</v>
      </c>
      <c r="D54" s="79"/>
      <c r="E54" s="82"/>
      <c r="F54" s="83"/>
      <c r="G54" s="72"/>
      <c r="H54" s="73"/>
      <c r="I54" s="72"/>
      <c r="J54" s="73"/>
      <c r="K54" s="2"/>
      <c r="L54" s="2"/>
      <c r="M54" s="2"/>
      <c r="N54" s="53"/>
      <c r="O54" s="3"/>
      <c r="P54" s="73"/>
      <c r="Q54" s="73"/>
      <c r="R54" s="73"/>
      <c r="S54" s="73"/>
      <c r="T54" s="86">
        <f>(T50*100%)/'Cav-Nax-Lvovyan-1-in pul'!T153</f>
        <v>0.16328684679305988</v>
      </c>
    </row>
    <row r="55" spans="1:20" ht="12.75" customHeight="1">
      <c r="A55" s="79"/>
      <c r="B55" s="80"/>
      <c r="C55" s="81"/>
      <c r="D55" s="79"/>
      <c r="E55" s="82"/>
      <c r="F55" s="84"/>
      <c r="G55" s="72"/>
      <c r="H55" s="73"/>
      <c r="I55" s="72"/>
      <c r="J55" s="73"/>
      <c r="K55" s="2"/>
      <c r="L55" s="2"/>
      <c r="M55" s="2"/>
      <c r="N55" s="53"/>
      <c r="O55" s="3"/>
      <c r="P55" s="73"/>
      <c r="Q55" s="73"/>
      <c r="R55" s="73"/>
      <c r="S55" s="73"/>
      <c r="T55" s="86"/>
    </row>
    <row r="56" spans="1:20" ht="12.75" customHeight="1">
      <c r="A56" s="79"/>
      <c r="B56" s="80"/>
      <c r="C56" s="81"/>
      <c r="D56" s="79"/>
      <c r="E56" s="82"/>
      <c r="F56" s="84"/>
      <c r="G56" s="72"/>
      <c r="H56" s="73"/>
      <c r="I56" s="72"/>
      <c r="J56" s="73"/>
      <c r="K56" s="2"/>
      <c r="L56" s="2"/>
      <c r="M56" s="4"/>
      <c r="N56" s="53"/>
      <c r="O56" s="3"/>
      <c r="P56" s="73"/>
      <c r="Q56" s="73"/>
      <c r="R56" s="73"/>
      <c r="S56" s="73"/>
      <c r="T56" s="86"/>
    </row>
    <row r="57" spans="1:20" ht="12.75" customHeight="1">
      <c r="A57" s="79"/>
      <c r="B57" s="80"/>
      <c r="C57" s="81"/>
      <c r="D57" s="79"/>
      <c r="E57" s="82"/>
      <c r="F57" s="85"/>
      <c r="G57" s="72"/>
      <c r="H57" s="73"/>
      <c r="I57" s="72"/>
      <c r="J57" s="73"/>
      <c r="K57" s="2"/>
      <c r="L57" s="2"/>
      <c r="M57" s="2"/>
      <c r="N57" s="53"/>
      <c r="O57" s="3"/>
      <c r="P57" s="73"/>
      <c r="Q57" s="73"/>
      <c r="R57" s="73"/>
      <c r="S57" s="73"/>
      <c r="T57" s="86"/>
    </row>
    <row r="58" spans="1:20" ht="12.75" customHeight="1">
      <c r="A58" s="87"/>
      <c r="B58" s="100"/>
      <c r="C58" s="146" t="s">
        <v>159</v>
      </c>
      <c r="D58" s="113"/>
      <c r="E58" s="108"/>
      <c r="F58" s="98">
        <f t="shared" si="7"/>
        <v>0</v>
      </c>
      <c r="G58" s="99"/>
      <c r="H58" s="89">
        <f t="shared" si="8"/>
        <v>0</v>
      </c>
      <c r="I58" s="105"/>
      <c r="J58" s="89">
        <f t="shared" si="9"/>
        <v>0</v>
      </c>
      <c r="K58" s="13"/>
      <c r="L58" s="13"/>
      <c r="M58" s="13"/>
      <c r="N58" s="44"/>
      <c r="O58" s="14">
        <f t="shared" si="0"/>
        <v>0</v>
      </c>
      <c r="P58" s="89">
        <f t="shared" ref="P58" si="40">E58*F58</f>
        <v>0</v>
      </c>
      <c r="Q58" s="89">
        <f t="shared" ref="Q58" si="41">SUM(O58:O61)</f>
        <v>0</v>
      </c>
      <c r="R58" s="89">
        <f t="shared" ref="R58" si="42">Q58*1.02*1.05*$R$15</f>
        <v>0</v>
      </c>
      <c r="S58" s="106">
        <f t="shared" ref="S58" si="43">F58*$S$18</f>
        <v>0</v>
      </c>
      <c r="T58" s="106">
        <f t="shared" ref="T58" si="44">S58*E58</f>
        <v>0</v>
      </c>
    </row>
    <row r="59" spans="1:20" ht="12.75" customHeight="1">
      <c r="A59" s="87"/>
      <c r="B59" s="100"/>
      <c r="C59" s="146"/>
      <c r="D59" s="114"/>
      <c r="E59" s="108"/>
      <c r="F59" s="98"/>
      <c r="G59" s="99"/>
      <c r="H59" s="89"/>
      <c r="I59" s="105"/>
      <c r="J59" s="89"/>
      <c r="K59" s="13"/>
      <c r="L59" s="13"/>
      <c r="M59" s="13"/>
      <c r="N59" s="44"/>
      <c r="O59" s="14">
        <f t="shared" si="0"/>
        <v>0</v>
      </c>
      <c r="P59" s="89"/>
      <c r="Q59" s="89"/>
      <c r="R59" s="89"/>
      <c r="S59" s="106"/>
      <c r="T59" s="106"/>
    </row>
    <row r="60" spans="1:20" ht="12.75" customHeight="1">
      <c r="A60" s="87"/>
      <c r="B60" s="100"/>
      <c r="C60" s="146"/>
      <c r="D60" s="114"/>
      <c r="E60" s="108"/>
      <c r="F60" s="98"/>
      <c r="G60" s="99"/>
      <c r="H60" s="89"/>
      <c r="I60" s="105"/>
      <c r="J60" s="89"/>
      <c r="K60" s="13"/>
      <c r="L60" s="13"/>
      <c r="M60" s="13"/>
      <c r="N60" s="44"/>
      <c r="O60" s="14">
        <f t="shared" si="0"/>
        <v>0</v>
      </c>
      <c r="P60" s="89"/>
      <c r="Q60" s="89"/>
      <c r="R60" s="89"/>
      <c r="S60" s="106"/>
      <c r="T60" s="106"/>
    </row>
    <row r="61" spans="1:20" ht="12.75" customHeight="1">
      <c r="A61" s="87"/>
      <c r="B61" s="100"/>
      <c r="C61" s="146"/>
      <c r="D61" s="115"/>
      <c r="E61" s="108"/>
      <c r="F61" s="98"/>
      <c r="G61" s="99"/>
      <c r="H61" s="89"/>
      <c r="I61" s="105"/>
      <c r="J61" s="89"/>
      <c r="K61" s="13"/>
      <c r="L61" s="13"/>
      <c r="M61" s="13"/>
      <c r="N61" s="44"/>
      <c r="O61" s="14">
        <f t="shared" si="0"/>
        <v>0</v>
      </c>
      <c r="P61" s="89"/>
      <c r="Q61" s="89"/>
      <c r="R61" s="89"/>
      <c r="S61" s="106"/>
      <c r="T61" s="106"/>
    </row>
    <row r="62" spans="1:20" ht="12.75" customHeight="1">
      <c r="A62" s="87"/>
      <c r="B62" s="100"/>
      <c r="C62" s="146" t="s">
        <v>160</v>
      </c>
      <c r="D62" s="113"/>
      <c r="E62" s="108"/>
      <c r="F62" s="98">
        <f t="shared" si="7"/>
        <v>0</v>
      </c>
      <c r="G62" s="99"/>
      <c r="H62" s="89">
        <f t="shared" si="8"/>
        <v>0</v>
      </c>
      <c r="I62" s="105"/>
      <c r="J62" s="89">
        <f t="shared" si="9"/>
        <v>0</v>
      </c>
      <c r="K62" s="13"/>
      <c r="L62" s="13"/>
      <c r="M62" s="13"/>
      <c r="N62" s="44"/>
      <c r="O62" s="14">
        <f t="shared" si="0"/>
        <v>0</v>
      </c>
      <c r="P62" s="89">
        <f t="shared" ref="P62" si="45">E62*F62</f>
        <v>0</v>
      </c>
      <c r="Q62" s="89">
        <f t="shared" ref="Q62" si="46">SUM(O62:O65)</f>
        <v>0</v>
      </c>
      <c r="R62" s="89">
        <f t="shared" ref="R62" si="47">Q62*1.02*1.05*$R$15</f>
        <v>0</v>
      </c>
      <c r="S62" s="106">
        <f t="shared" ref="S62" si="48">F62*$S$18</f>
        <v>0</v>
      </c>
      <c r="T62" s="106">
        <f t="shared" ref="T62" si="49">S62*E62</f>
        <v>0</v>
      </c>
    </row>
    <row r="63" spans="1:20" ht="12.75" customHeight="1">
      <c r="A63" s="87"/>
      <c r="B63" s="100"/>
      <c r="C63" s="146"/>
      <c r="D63" s="114"/>
      <c r="E63" s="108"/>
      <c r="F63" s="98"/>
      <c r="G63" s="99"/>
      <c r="H63" s="89"/>
      <c r="I63" s="105"/>
      <c r="J63" s="89"/>
      <c r="K63" s="13"/>
      <c r="L63" s="13"/>
      <c r="M63" s="13"/>
      <c r="N63" s="44"/>
      <c r="O63" s="14">
        <f t="shared" si="0"/>
        <v>0</v>
      </c>
      <c r="P63" s="89"/>
      <c r="Q63" s="89"/>
      <c r="R63" s="89"/>
      <c r="S63" s="106"/>
      <c r="T63" s="106"/>
    </row>
    <row r="64" spans="1:20" ht="12.75" customHeight="1">
      <c r="A64" s="87"/>
      <c r="B64" s="100"/>
      <c r="C64" s="146"/>
      <c r="D64" s="114"/>
      <c r="E64" s="108"/>
      <c r="F64" s="98"/>
      <c r="G64" s="99"/>
      <c r="H64" s="89"/>
      <c r="I64" s="105"/>
      <c r="J64" s="89"/>
      <c r="K64" s="13"/>
      <c r="L64" s="13"/>
      <c r="M64" s="13"/>
      <c r="N64" s="44"/>
      <c r="O64" s="14">
        <f t="shared" si="0"/>
        <v>0</v>
      </c>
      <c r="P64" s="89"/>
      <c r="Q64" s="89"/>
      <c r="R64" s="89"/>
      <c r="S64" s="106"/>
      <c r="T64" s="106"/>
    </row>
    <row r="65" spans="1:20" ht="12.75" customHeight="1">
      <c r="A65" s="87"/>
      <c r="B65" s="100"/>
      <c r="C65" s="146"/>
      <c r="D65" s="115"/>
      <c r="E65" s="108"/>
      <c r="F65" s="98"/>
      <c r="G65" s="99"/>
      <c r="H65" s="89"/>
      <c r="I65" s="105"/>
      <c r="J65" s="89"/>
      <c r="K65" s="13"/>
      <c r="L65" s="13"/>
      <c r="M65" s="13"/>
      <c r="N65" s="44"/>
      <c r="O65" s="14">
        <f t="shared" si="0"/>
        <v>0</v>
      </c>
      <c r="P65" s="89"/>
      <c r="Q65" s="89"/>
      <c r="R65" s="89"/>
      <c r="S65" s="106"/>
      <c r="T65" s="106"/>
    </row>
    <row r="66" spans="1:20" ht="12.75" customHeight="1">
      <c r="A66" s="87">
        <v>1</v>
      </c>
      <c r="B66" s="135" t="s">
        <v>68</v>
      </c>
      <c r="C66" s="100" t="s">
        <v>161</v>
      </c>
      <c r="D66" s="100" t="s">
        <v>157</v>
      </c>
      <c r="E66" s="108">
        <v>29.6</v>
      </c>
      <c r="F66" s="98">
        <f t="shared" si="7"/>
        <v>0.40662692810000001</v>
      </c>
      <c r="G66" s="147">
        <v>4.9100000000000003E-3</v>
      </c>
      <c r="H66" s="89">
        <f t="shared" si="8"/>
        <v>1.0569315100000001E-2</v>
      </c>
      <c r="I66" s="105">
        <v>0.11909</v>
      </c>
      <c r="J66" s="89">
        <f t="shared" si="9"/>
        <v>0.39605761300000003</v>
      </c>
      <c r="K66" s="13"/>
      <c r="L66" s="13"/>
      <c r="M66" s="13"/>
      <c r="N66" s="44"/>
      <c r="O66" s="14">
        <f t="shared" si="0"/>
        <v>0</v>
      </c>
      <c r="P66" s="89">
        <f t="shared" ref="P66" si="50">E66*F66</f>
        <v>12.03615707176</v>
      </c>
      <c r="Q66" s="89">
        <f t="shared" ref="Q66" si="51">SUM(O66:O69)</f>
        <v>0</v>
      </c>
      <c r="R66" s="89">
        <f t="shared" ref="R66" si="52">Q66*1.02*1.05*$R$15</f>
        <v>0</v>
      </c>
      <c r="S66" s="88">
        <f t="shared" ref="S66" si="53">F66*$S$18</f>
        <v>0.52653476199459115</v>
      </c>
      <c r="T66" s="88">
        <f t="shared" ref="T66" si="54">S66*E66</f>
        <v>15.585428955039898</v>
      </c>
    </row>
    <row r="67" spans="1:20" ht="12.75" customHeight="1">
      <c r="A67" s="87"/>
      <c r="B67" s="135"/>
      <c r="C67" s="100"/>
      <c r="D67" s="87"/>
      <c r="E67" s="108"/>
      <c r="F67" s="98"/>
      <c r="G67" s="147"/>
      <c r="H67" s="89"/>
      <c r="I67" s="105"/>
      <c r="J67" s="89"/>
      <c r="K67" s="13"/>
      <c r="L67" s="13"/>
      <c r="M67" s="13"/>
      <c r="N67" s="44"/>
      <c r="O67" s="14">
        <f t="shared" si="0"/>
        <v>0</v>
      </c>
      <c r="P67" s="89"/>
      <c r="Q67" s="89"/>
      <c r="R67" s="89"/>
      <c r="S67" s="88"/>
      <c r="T67" s="88"/>
    </row>
    <row r="68" spans="1:20" ht="12.75" customHeight="1">
      <c r="A68" s="87"/>
      <c r="B68" s="135"/>
      <c r="C68" s="100"/>
      <c r="D68" s="87"/>
      <c r="E68" s="108"/>
      <c r="F68" s="98"/>
      <c r="G68" s="147"/>
      <c r="H68" s="89"/>
      <c r="I68" s="105"/>
      <c r="J68" s="89"/>
      <c r="K68" s="13"/>
      <c r="L68" s="13"/>
      <c r="M68" s="15"/>
      <c r="N68" s="44"/>
      <c r="O68" s="14">
        <f t="shared" si="0"/>
        <v>0</v>
      </c>
      <c r="P68" s="89"/>
      <c r="Q68" s="89"/>
      <c r="R68" s="89"/>
      <c r="S68" s="88"/>
      <c r="T68" s="88"/>
    </row>
    <row r="69" spans="1:20" ht="12.75" customHeight="1">
      <c r="A69" s="87"/>
      <c r="B69" s="135"/>
      <c r="C69" s="100"/>
      <c r="D69" s="87"/>
      <c r="E69" s="108"/>
      <c r="F69" s="98"/>
      <c r="G69" s="147"/>
      <c r="H69" s="89"/>
      <c r="I69" s="105"/>
      <c r="J69" s="89"/>
      <c r="K69" s="13"/>
      <c r="L69" s="13"/>
      <c r="M69" s="13"/>
      <c r="N69" s="44"/>
      <c r="O69" s="14">
        <f t="shared" si="0"/>
        <v>0</v>
      </c>
      <c r="P69" s="89"/>
      <c r="Q69" s="89"/>
      <c r="R69" s="89"/>
      <c r="S69" s="88"/>
      <c r="T69" s="88"/>
    </row>
    <row r="70" spans="1:20" ht="12.75" customHeight="1">
      <c r="A70" s="87">
        <v>2</v>
      </c>
      <c r="B70" s="100" t="s">
        <v>47</v>
      </c>
      <c r="C70" s="100" t="s">
        <v>162</v>
      </c>
      <c r="D70" s="100" t="s">
        <v>157</v>
      </c>
      <c r="E70" s="98">
        <v>4.4400000000000004</v>
      </c>
      <c r="F70" s="98">
        <f t="shared" si="7"/>
        <v>2.3678710000000005</v>
      </c>
      <c r="G70" s="99">
        <v>1.1000000000000001</v>
      </c>
      <c r="H70" s="89">
        <f t="shared" si="8"/>
        <v>2.3678710000000005</v>
      </c>
      <c r="I70" s="99"/>
      <c r="J70" s="89">
        <f t="shared" si="9"/>
        <v>0</v>
      </c>
      <c r="K70" s="13"/>
      <c r="L70" s="13"/>
      <c r="M70" s="13"/>
      <c r="N70" s="44"/>
      <c r="O70" s="14">
        <f t="shared" si="0"/>
        <v>0</v>
      </c>
      <c r="P70" s="89">
        <f t="shared" ref="P70" si="55">E70*F70</f>
        <v>10.513347240000003</v>
      </c>
      <c r="Q70" s="89">
        <f t="shared" ref="Q70" si="56">SUM(O70:O73)</f>
        <v>0</v>
      </c>
      <c r="R70" s="89">
        <f t="shared" ref="R70" si="57">Q70*1.02*1.05*$R$15</f>
        <v>0</v>
      </c>
      <c r="S70" s="88">
        <f t="shared" ref="S70" si="58">F70*$S$18</f>
        <v>3.0661186145357373</v>
      </c>
      <c r="T70" s="88">
        <f t="shared" ref="T70" si="59">S70*E70</f>
        <v>13.613566648538676</v>
      </c>
    </row>
    <row r="71" spans="1:20" ht="12.75" customHeight="1">
      <c r="A71" s="87"/>
      <c r="B71" s="100"/>
      <c r="C71" s="100"/>
      <c r="D71" s="87"/>
      <c r="E71" s="98"/>
      <c r="F71" s="98"/>
      <c r="G71" s="99"/>
      <c r="H71" s="89"/>
      <c r="I71" s="99"/>
      <c r="J71" s="89"/>
      <c r="K71" s="13"/>
      <c r="L71" s="13"/>
      <c r="M71" s="13"/>
      <c r="N71" s="44"/>
      <c r="O71" s="14">
        <f t="shared" si="0"/>
        <v>0</v>
      </c>
      <c r="P71" s="89"/>
      <c r="Q71" s="89"/>
      <c r="R71" s="89"/>
      <c r="S71" s="88"/>
      <c r="T71" s="88"/>
    </row>
    <row r="72" spans="1:20" ht="12.75" customHeight="1">
      <c r="A72" s="87"/>
      <c r="B72" s="100"/>
      <c r="C72" s="100"/>
      <c r="D72" s="87"/>
      <c r="E72" s="98"/>
      <c r="F72" s="98"/>
      <c r="G72" s="99"/>
      <c r="H72" s="89"/>
      <c r="I72" s="99"/>
      <c r="J72" s="89"/>
      <c r="K72" s="13"/>
      <c r="L72" s="13"/>
      <c r="M72" s="15"/>
      <c r="N72" s="44"/>
      <c r="O72" s="14">
        <f t="shared" si="0"/>
        <v>0</v>
      </c>
      <c r="P72" s="89"/>
      <c r="Q72" s="89"/>
      <c r="R72" s="89"/>
      <c r="S72" s="88"/>
      <c r="T72" s="88"/>
    </row>
    <row r="73" spans="1:20" ht="12.75" customHeight="1">
      <c r="A73" s="87"/>
      <c r="B73" s="100"/>
      <c r="C73" s="100"/>
      <c r="D73" s="87"/>
      <c r="E73" s="98"/>
      <c r="F73" s="98"/>
      <c r="G73" s="99"/>
      <c r="H73" s="89"/>
      <c r="I73" s="99"/>
      <c r="J73" s="89"/>
      <c r="K73" s="13"/>
      <c r="L73" s="13"/>
      <c r="M73" s="13"/>
      <c r="N73" s="44"/>
      <c r="O73" s="14">
        <f t="shared" si="0"/>
        <v>0</v>
      </c>
      <c r="P73" s="89"/>
      <c r="Q73" s="89"/>
      <c r="R73" s="89"/>
      <c r="S73" s="88"/>
      <c r="T73" s="88"/>
    </row>
    <row r="74" spans="1:20" ht="12.75" customHeight="1">
      <c r="A74" s="87">
        <v>3</v>
      </c>
      <c r="B74" s="100" t="s">
        <v>38</v>
      </c>
      <c r="C74" s="100" t="s">
        <v>163</v>
      </c>
      <c r="D74" s="100" t="s">
        <v>157</v>
      </c>
      <c r="E74" s="98">
        <v>6.02</v>
      </c>
      <c r="F74" s="98">
        <f t="shared" si="7"/>
        <v>1.2097668200000002</v>
      </c>
      <c r="G74" s="99">
        <v>0.56200000000000006</v>
      </c>
      <c r="H74" s="89">
        <f t="shared" si="8"/>
        <v>1.2097668200000002</v>
      </c>
      <c r="I74" s="133"/>
      <c r="J74" s="89">
        <f t="shared" si="9"/>
        <v>0</v>
      </c>
      <c r="K74" s="13"/>
      <c r="L74" s="13"/>
      <c r="M74" s="13"/>
      <c r="N74" s="44"/>
      <c r="O74" s="14">
        <f t="shared" si="0"/>
        <v>0</v>
      </c>
      <c r="P74" s="89">
        <f t="shared" ref="P74" si="60">E74*F74</f>
        <v>7.2827962564000011</v>
      </c>
      <c r="Q74" s="89">
        <f t="shared" ref="Q74" si="61">SUM(O74:O77)</f>
        <v>0</v>
      </c>
      <c r="R74" s="89">
        <f t="shared" ref="R74" si="62">Q74*1.02*1.05*$R$15</f>
        <v>0</v>
      </c>
      <c r="S74" s="88">
        <f t="shared" ref="S74" si="63">F74*$S$18</f>
        <v>1.5665078739718949</v>
      </c>
      <c r="T74" s="88">
        <f t="shared" ref="T74" si="64">S74*E74</f>
        <v>9.4303774013108068</v>
      </c>
    </row>
    <row r="75" spans="1:20" ht="12.75" customHeight="1">
      <c r="A75" s="87"/>
      <c r="B75" s="100"/>
      <c r="C75" s="100"/>
      <c r="D75" s="87"/>
      <c r="E75" s="98"/>
      <c r="F75" s="98"/>
      <c r="G75" s="99"/>
      <c r="H75" s="89"/>
      <c r="I75" s="133"/>
      <c r="J75" s="89"/>
      <c r="K75" s="13"/>
      <c r="L75" s="13"/>
      <c r="M75" s="13"/>
      <c r="N75" s="44"/>
      <c r="O75" s="14">
        <f t="shared" si="0"/>
        <v>0</v>
      </c>
      <c r="P75" s="89"/>
      <c r="Q75" s="89"/>
      <c r="R75" s="89"/>
      <c r="S75" s="88"/>
      <c r="T75" s="88"/>
    </row>
    <row r="76" spans="1:20" ht="12.75" customHeight="1">
      <c r="A76" s="87"/>
      <c r="B76" s="100"/>
      <c r="C76" s="100"/>
      <c r="D76" s="87"/>
      <c r="E76" s="98"/>
      <c r="F76" s="98"/>
      <c r="G76" s="99"/>
      <c r="H76" s="89"/>
      <c r="I76" s="133"/>
      <c r="J76" s="89"/>
      <c r="K76" s="13"/>
      <c r="L76" s="13"/>
      <c r="M76" s="13"/>
      <c r="N76" s="44"/>
      <c r="O76" s="14">
        <f t="shared" si="0"/>
        <v>0</v>
      </c>
      <c r="P76" s="89"/>
      <c r="Q76" s="89"/>
      <c r="R76" s="89"/>
      <c r="S76" s="88"/>
      <c r="T76" s="88"/>
    </row>
    <row r="77" spans="1:20" ht="12.75" customHeight="1">
      <c r="A77" s="87"/>
      <c r="B77" s="100"/>
      <c r="C77" s="100"/>
      <c r="D77" s="87"/>
      <c r="E77" s="98"/>
      <c r="F77" s="98"/>
      <c r="G77" s="99"/>
      <c r="H77" s="89"/>
      <c r="I77" s="133"/>
      <c r="J77" s="89"/>
      <c r="K77" s="13"/>
      <c r="L77" s="13"/>
      <c r="M77" s="13"/>
      <c r="N77" s="44"/>
      <c r="O77" s="14">
        <f t="shared" si="0"/>
        <v>0</v>
      </c>
      <c r="P77" s="89"/>
      <c r="Q77" s="89"/>
      <c r="R77" s="89"/>
      <c r="S77" s="88"/>
      <c r="T77" s="88"/>
    </row>
    <row r="78" spans="1:20" ht="12.75" customHeight="1">
      <c r="A78" s="87">
        <v>4</v>
      </c>
      <c r="B78" s="100" t="s">
        <v>74</v>
      </c>
      <c r="C78" s="100" t="s">
        <v>164</v>
      </c>
      <c r="D78" s="100" t="s">
        <v>157</v>
      </c>
      <c r="E78" s="145">
        <v>11.44</v>
      </c>
      <c r="F78" s="98">
        <f t="shared" si="7"/>
        <v>7.1471649439999991</v>
      </c>
      <c r="G78" s="144">
        <v>0.45</v>
      </c>
      <c r="H78" s="89">
        <f t="shared" si="8"/>
        <v>0.9686745000000001</v>
      </c>
      <c r="I78" s="144">
        <v>0.37</v>
      </c>
      <c r="J78" s="89">
        <f t="shared" si="9"/>
        <v>1.2305090000000001</v>
      </c>
      <c r="K78" s="13" t="s">
        <v>36</v>
      </c>
      <c r="L78" s="13" t="s">
        <v>33</v>
      </c>
      <c r="M78" s="13">
        <v>1.1499999999999999</v>
      </c>
      <c r="N78" s="44">
        <v>3.8</v>
      </c>
      <c r="O78" s="14">
        <f t="shared" si="0"/>
        <v>4.3699999999999992</v>
      </c>
      <c r="P78" s="89">
        <f t="shared" ref="P78" si="65">E78*F78</f>
        <v>81.763566959359991</v>
      </c>
      <c r="Q78" s="89">
        <f t="shared" ref="Q78" si="66">SUM(O78:O81)</f>
        <v>4.3699999999999992</v>
      </c>
      <c r="R78" s="89">
        <f t="shared" ref="R78" si="67">Q78*1.02*1.05*$R$15</f>
        <v>4.947981443999999</v>
      </c>
      <c r="S78" s="88">
        <f t="shared" ref="S78" si="68">F78*$S$18</f>
        <v>9.254750565362583</v>
      </c>
      <c r="T78" s="88">
        <f t="shared" ref="T78" si="69">S78*E78</f>
        <v>105.87434646774794</v>
      </c>
    </row>
    <row r="79" spans="1:20" ht="12.75" customHeight="1">
      <c r="A79" s="87"/>
      <c r="B79" s="100"/>
      <c r="C79" s="100"/>
      <c r="D79" s="87"/>
      <c r="E79" s="145"/>
      <c r="F79" s="98"/>
      <c r="G79" s="144"/>
      <c r="H79" s="89"/>
      <c r="I79" s="144"/>
      <c r="J79" s="89"/>
      <c r="K79" s="20"/>
      <c r="L79" s="20"/>
      <c r="M79" s="20"/>
      <c r="N79" s="44"/>
      <c r="O79" s="14">
        <f t="shared" si="0"/>
        <v>0</v>
      </c>
      <c r="P79" s="89"/>
      <c r="Q79" s="89"/>
      <c r="R79" s="89"/>
      <c r="S79" s="88"/>
      <c r="T79" s="88"/>
    </row>
    <row r="80" spans="1:20" ht="12.75" customHeight="1">
      <c r="A80" s="87"/>
      <c r="B80" s="100"/>
      <c r="C80" s="100"/>
      <c r="D80" s="87"/>
      <c r="E80" s="145"/>
      <c r="F80" s="98"/>
      <c r="G80" s="144"/>
      <c r="H80" s="89"/>
      <c r="I80" s="144"/>
      <c r="J80" s="89"/>
      <c r="K80" s="20"/>
      <c r="L80" s="20"/>
      <c r="M80" s="20"/>
      <c r="N80" s="44"/>
      <c r="O80" s="14">
        <f t="shared" si="0"/>
        <v>0</v>
      </c>
      <c r="P80" s="89"/>
      <c r="Q80" s="89"/>
      <c r="R80" s="89"/>
      <c r="S80" s="88"/>
      <c r="T80" s="88"/>
    </row>
    <row r="81" spans="1:20" ht="12.75" customHeight="1">
      <c r="A81" s="87"/>
      <c r="B81" s="100"/>
      <c r="C81" s="100"/>
      <c r="D81" s="87"/>
      <c r="E81" s="145"/>
      <c r="F81" s="98"/>
      <c r="G81" s="144"/>
      <c r="H81" s="89"/>
      <c r="I81" s="144"/>
      <c r="J81" s="89"/>
      <c r="K81" s="20"/>
      <c r="L81" s="20"/>
      <c r="M81" s="20"/>
      <c r="N81" s="44"/>
      <c r="O81" s="14">
        <f t="shared" si="0"/>
        <v>0</v>
      </c>
      <c r="P81" s="89"/>
      <c r="Q81" s="89"/>
      <c r="R81" s="89"/>
      <c r="S81" s="88"/>
      <c r="T81" s="88"/>
    </row>
    <row r="82" spans="1:20" ht="15.75" customHeight="1">
      <c r="A82" s="87">
        <v>5</v>
      </c>
      <c r="B82" s="100" t="s">
        <v>76</v>
      </c>
      <c r="C82" s="100" t="s">
        <v>165</v>
      </c>
      <c r="D82" s="100" t="s">
        <v>157</v>
      </c>
      <c r="E82" s="87">
        <v>11.44</v>
      </c>
      <c r="F82" s="98">
        <f t="shared" si="7"/>
        <v>30.926099760808004</v>
      </c>
      <c r="G82" s="99">
        <v>0.7</v>
      </c>
      <c r="H82" s="89">
        <f t="shared" si="8"/>
        <v>1.5068269999999999</v>
      </c>
      <c r="I82" s="99">
        <v>0.28000000000000003</v>
      </c>
      <c r="J82" s="89">
        <f t="shared" si="9"/>
        <v>0.93119600000000002</v>
      </c>
      <c r="K82" s="13" t="s">
        <v>78</v>
      </c>
      <c r="L82" s="13" t="s">
        <v>33</v>
      </c>
      <c r="M82" s="13">
        <v>1.02</v>
      </c>
      <c r="N82" s="44">
        <v>24.667000000000002</v>
      </c>
      <c r="O82" s="14">
        <f t="shared" si="0"/>
        <v>25.160340000000001</v>
      </c>
      <c r="P82" s="89">
        <f t="shared" ref="P82" si="70">E82*F82</f>
        <v>353.79458126364352</v>
      </c>
      <c r="Q82" s="89">
        <f t="shared" ref="Q82" si="71">SUM(O82:O85)</f>
        <v>25.160340000000001</v>
      </c>
      <c r="R82" s="89">
        <f t="shared" ref="R82" si="72">Q82*1.02*1.05*$R$15</f>
        <v>28.488076760808003</v>
      </c>
      <c r="S82" s="88">
        <f t="shared" ref="S82" si="73">F82*$S$18</f>
        <v>40.045716236907595</v>
      </c>
      <c r="T82" s="88">
        <f t="shared" ref="T82" si="74">S82*E82</f>
        <v>458.12299375022286</v>
      </c>
    </row>
    <row r="83" spans="1:20" ht="15.75" customHeight="1">
      <c r="A83" s="87"/>
      <c r="B83" s="100"/>
      <c r="C83" s="100"/>
      <c r="D83" s="87"/>
      <c r="E83" s="87"/>
      <c r="F83" s="98"/>
      <c r="G83" s="99"/>
      <c r="H83" s="89"/>
      <c r="I83" s="99"/>
      <c r="J83" s="89"/>
      <c r="K83" s="13"/>
      <c r="L83" s="13"/>
      <c r="M83" s="13"/>
      <c r="N83" s="44"/>
      <c r="O83" s="14">
        <f t="shared" si="0"/>
        <v>0</v>
      </c>
      <c r="P83" s="89"/>
      <c r="Q83" s="89"/>
      <c r="R83" s="89"/>
      <c r="S83" s="88"/>
      <c r="T83" s="88"/>
    </row>
    <row r="84" spans="1:20" ht="15.75" customHeight="1">
      <c r="A84" s="87"/>
      <c r="B84" s="100"/>
      <c r="C84" s="100"/>
      <c r="D84" s="87"/>
      <c r="E84" s="87"/>
      <c r="F84" s="98"/>
      <c r="G84" s="99"/>
      <c r="H84" s="89"/>
      <c r="I84" s="99"/>
      <c r="J84" s="89"/>
      <c r="K84" s="13"/>
      <c r="L84" s="13"/>
      <c r="M84" s="15"/>
      <c r="N84" s="44"/>
      <c r="O84" s="14">
        <f t="shared" si="0"/>
        <v>0</v>
      </c>
      <c r="P84" s="89"/>
      <c r="Q84" s="89"/>
      <c r="R84" s="89"/>
      <c r="S84" s="88"/>
      <c r="T84" s="88"/>
    </row>
    <row r="85" spans="1:20" ht="15.75" customHeight="1">
      <c r="A85" s="87"/>
      <c r="B85" s="100"/>
      <c r="C85" s="100"/>
      <c r="D85" s="87"/>
      <c r="E85" s="87"/>
      <c r="F85" s="98"/>
      <c r="G85" s="99"/>
      <c r="H85" s="89"/>
      <c r="I85" s="99"/>
      <c r="J85" s="89"/>
      <c r="K85" s="13"/>
      <c r="L85" s="13"/>
      <c r="M85" s="13"/>
      <c r="N85" s="44"/>
      <c r="O85" s="14">
        <f t="shared" si="0"/>
        <v>0</v>
      </c>
      <c r="P85" s="89"/>
      <c r="Q85" s="89"/>
      <c r="R85" s="89"/>
      <c r="S85" s="88"/>
      <c r="T85" s="88"/>
    </row>
    <row r="86" spans="1:20" ht="12.75" customHeight="1">
      <c r="A86" s="87">
        <v>6</v>
      </c>
      <c r="B86" s="90" t="s">
        <v>124</v>
      </c>
      <c r="C86" s="90" t="s">
        <v>166</v>
      </c>
      <c r="D86" s="100" t="s">
        <v>157</v>
      </c>
      <c r="E86" s="98">
        <v>8.52</v>
      </c>
      <c r="F86" s="98">
        <f t="shared" si="7"/>
        <v>46.857436328871799</v>
      </c>
      <c r="G86" s="99">
        <v>2.0499999999999998</v>
      </c>
      <c r="H86" s="89">
        <f t="shared" si="8"/>
        <v>4.4128504999999993</v>
      </c>
      <c r="I86" s="105">
        <v>0.3</v>
      </c>
      <c r="J86" s="89">
        <f t="shared" si="9"/>
        <v>0.99770999999999987</v>
      </c>
      <c r="K86" s="13" t="s">
        <v>114</v>
      </c>
      <c r="L86" s="13" t="s">
        <v>62</v>
      </c>
      <c r="M86" s="13">
        <v>0.9</v>
      </c>
      <c r="N86" s="44">
        <v>1.1879999999999999</v>
      </c>
      <c r="O86" s="14">
        <f t="shared" si="0"/>
        <v>1.0691999999999999</v>
      </c>
      <c r="P86" s="89">
        <f t="shared" ref="P86" si="75">E86*F86</f>
        <v>399.22535752198769</v>
      </c>
      <c r="Q86" s="89">
        <f t="shared" ref="Q86" si="76">SUM(O86:O89)</f>
        <v>36.605401499999999</v>
      </c>
      <c r="R86" s="89">
        <f t="shared" ref="R86" si="77">Q86*1.02*1.05*$R$15</f>
        <v>41.446875828871796</v>
      </c>
      <c r="S86" s="88">
        <f t="shared" ref="S86" si="78">F86*$S$18</f>
        <v>60.674951362374429</v>
      </c>
      <c r="T86" s="88">
        <f t="shared" ref="T86" si="79">S86*E86</f>
        <v>516.95058560743007</v>
      </c>
    </row>
    <row r="87" spans="1:20" ht="12.75" customHeight="1">
      <c r="A87" s="87"/>
      <c r="B87" s="91"/>
      <c r="C87" s="91"/>
      <c r="D87" s="87"/>
      <c r="E87" s="98"/>
      <c r="F87" s="98"/>
      <c r="G87" s="99"/>
      <c r="H87" s="89"/>
      <c r="I87" s="105"/>
      <c r="J87" s="89"/>
      <c r="K87" s="13" t="s">
        <v>126</v>
      </c>
      <c r="L87" s="13" t="s">
        <v>33</v>
      </c>
      <c r="M87" s="13">
        <v>1.6500000000000001E-2</v>
      </c>
      <c r="N87" s="44">
        <v>127.083</v>
      </c>
      <c r="O87" s="14">
        <f t="shared" si="0"/>
        <v>2.0968694999999999</v>
      </c>
      <c r="P87" s="89"/>
      <c r="Q87" s="89"/>
      <c r="R87" s="89"/>
      <c r="S87" s="88"/>
      <c r="T87" s="88"/>
    </row>
    <row r="88" spans="1:20" ht="12.75" customHeight="1">
      <c r="A88" s="87"/>
      <c r="B88" s="91"/>
      <c r="C88" s="91"/>
      <c r="D88" s="87"/>
      <c r="E88" s="98"/>
      <c r="F88" s="98"/>
      <c r="G88" s="99"/>
      <c r="H88" s="89"/>
      <c r="I88" s="105"/>
      <c r="J88" s="89"/>
      <c r="K88" s="13" t="s">
        <v>127</v>
      </c>
      <c r="L88" s="13" t="s">
        <v>33</v>
      </c>
      <c r="M88" s="39">
        <v>1.02</v>
      </c>
      <c r="N88" s="44">
        <v>29.806000000000001</v>
      </c>
      <c r="O88" s="14">
        <f t="shared" si="0"/>
        <v>30.40212</v>
      </c>
      <c r="P88" s="89"/>
      <c r="Q88" s="89"/>
      <c r="R88" s="89"/>
      <c r="S88" s="88"/>
      <c r="T88" s="88"/>
    </row>
    <row r="89" spans="1:20" ht="12.75" customHeight="1">
      <c r="A89" s="87"/>
      <c r="B89" s="92"/>
      <c r="C89" s="92"/>
      <c r="D89" s="87"/>
      <c r="E89" s="98"/>
      <c r="F89" s="98"/>
      <c r="G89" s="99"/>
      <c r="H89" s="89"/>
      <c r="I89" s="105"/>
      <c r="J89" s="89"/>
      <c r="K89" s="13" t="s">
        <v>128</v>
      </c>
      <c r="L89" s="13" t="s">
        <v>24</v>
      </c>
      <c r="M89" s="13">
        <v>0.71699999999999997</v>
      </c>
      <c r="N89" s="43">
        <v>4.2359999999999998</v>
      </c>
      <c r="O89" s="14">
        <f t="shared" si="0"/>
        <v>3.0372119999999998</v>
      </c>
      <c r="P89" s="89"/>
      <c r="Q89" s="89"/>
      <c r="R89" s="89"/>
      <c r="S89" s="88"/>
      <c r="T89" s="88"/>
    </row>
    <row r="90" spans="1:20" ht="12.75" customHeight="1">
      <c r="A90" s="87">
        <v>7</v>
      </c>
      <c r="B90" s="134" t="s">
        <v>131</v>
      </c>
      <c r="C90" s="100" t="s">
        <v>167</v>
      </c>
      <c r="D90" s="100" t="s">
        <v>157</v>
      </c>
      <c r="E90" s="127">
        <v>2.6</v>
      </c>
      <c r="F90" s="98">
        <f t="shared" si="7"/>
        <v>45.75140029380016</v>
      </c>
      <c r="G90" s="99">
        <v>1.55</v>
      </c>
      <c r="H90" s="89">
        <f t="shared" si="8"/>
        <v>3.3365455000000002</v>
      </c>
      <c r="I90" s="99">
        <v>0.33</v>
      </c>
      <c r="J90" s="89">
        <f t="shared" si="9"/>
        <v>1.0974809999999999</v>
      </c>
      <c r="K90" s="13" t="s">
        <v>48</v>
      </c>
      <c r="L90" s="13" t="s">
        <v>28</v>
      </c>
      <c r="M90" s="13">
        <v>0.9</v>
      </c>
      <c r="N90" s="44">
        <v>1.1879999999999999</v>
      </c>
      <c r="O90" s="14">
        <f t="shared" ref="O90:O169" si="80">M90*N90</f>
        <v>1.0691999999999999</v>
      </c>
      <c r="P90" s="89">
        <f t="shared" ref="P90" si="81">E90*F90</f>
        <v>118.95364076388041</v>
      </c>
      <c r="Q90" s="89">
        <f t="shared" ref="Q90" si="82">SUM(O90:O93)</f>
        <v>36.4910268</v>
      </c>
      <c r="R90" s="89">
        <f t="shared" ref="R90" si="83">Q90*1.02*1.05*$R$15</f>
        <v>41.317373793800158</v>
      </c>
      <c r="S90" s="88">
        <f t="shared" ref="S90" si="84">F90*$S$18</f>
        <v>59.242762837120956</v>
      </c>
      <c r="T90" s="88">
        <f t="shared" ref="T90" si="85">S90*E90</f>
        <v>154.03118337651449</v>
      </c>
    </row>
    <row r="91" spans="1:20" ht="12.75" customHeight="1">
      <c r="A91" s="87"/>
      <c r="B91" s="134"/>
      <c r="C91" s="100"/>
      <c r="D91" s="87"/>
      <c r="E91" s="127"/>
      <c r="F91" s="98"/>
      <c r="G91" s="99"/>
      <c r="H91" s="89"/>
      <c r="I91" s="99"/>
      <c r="J91" s="89"/>
      <c r="K91" s="13" t="s">
        <v>112</v>
      </c>
      <c r="L91" s="13" t="s">
        <v>52</v>
      </c>
      <c r="M91" s="13">
        <v>1.5599999999999999E-2</v>
      </c>
      <c r="N91" s="13">
        <v>127.083</v>
      </c>
      <c r="O91" s="14">
        <f t="shared" si="80"/>
        <v>1.9824947999999998</v>
      </c>
      <c r="P91" s="89"/>
      <c r="Q91" s="89"/>
      <c r="R91" s="89"/>
      <c r="S91" s="88"/>
      <c r="T91" s="88"/>
    </row>
    <row r="92" spans="1:20" ht="12.75" customHeight="1">
      <c r="A92" s="87"/>
      <c r="B92" s="134"/>
      <c r="C92" s="100"/>
      <c r="D92" s="87"/>
      <c r="E92" s="127"/>
      <c r="F92" s="98"/>
      <c r="G92" s="99"/>
      <c r="H92" s="89"/>
      <c r="I92" s="99"/>
      <c r="J92" s="89"/>
      <c r="K92" s="13" t="s">
        <v>32</v>
      </c>
      <c r="L92" s="13" t="s">
        <v>33</v>
      </c>
      <c r="M92" s="13">
        <v>1.02</v>
      </c>
      <c r="N92" s="44">
        <v>29.806000000000001</v>
      </c>
      <c r="O92" s="14">
        <f t="shared" si="80"/>
        <v>30.40212</v>
      </c>
      <c r="P92" s="89"/>
      <c r="Q92" s="89"/>
      <c r="R92" s="89"/>
      <c r="S92" s="88"/>
      <c r="T92" s="88"/>
    </row>
    <row r="93" spans="1:20" ht="12.75" customHeight="1">
      <c r="A93" s="87"/>
      <c r="B93" s="134"/>
      <c r="C93" s="100"/>
      <c r="D93" s="87"/>
      <c r="E93" s="127"/>
      <c r="F93" s="98"/>
      <c r="G93" s="99"/>
      <c r="H93" s="89"/>
      <c r="I93" s="99"/>
      <c r="J93" s="89"/>
      <c r="K93" s="13" t="s">
        <v>86</v>
      </c>
      <c r="L93" s="13" t="s">
        <v>24</v>
      </c>
      <c r="M93" s="13">
        <v>0.71699999999999997</v>
      </c>
      <c r="N93" s="44">
        <v>4.2359999999999998</v>
      </c>
      <c r="O93" s="14">
        <f t="shared" si="80"/>
        <v>3.0372119999999998</v>
      </c>
      <c r="P93" s="89"/>
      <c r="Q93" s="89"/>
      <c r="R93" s="89"/>
      <c r="S93" s="88"/>
      <c r="T93" s="88"/>
    </row>
    <row r="94" spans="1:20" ht="12.75" customHeight="1">
      <c r="A94" s="87">
        <v>8</v>
      </c>
      <c r="B94" s="100" t="s">
        <v>85</v>
      </c>
      <c r="C94" s="100" t="s">
        <v>168</v>
      </c>
      <c r="D94" s="100" t="s">
        <v>157</v>
      </c>
      <c r="E94" s="98">
        <v>15.4</v>
      </c>
      <c r="F94" s="98">
        <f t="shared" si="7"/>
        <v>48.948396428283004</v>
      </c>
      <c r="G94" s="109">
        <v>2.78</v>
      </c>
      <c r="H94" s="89">
        <f t="shared" si="8"/>
        <v>5.9842557999999997</v>
      </c>
      <c r="I94" s="99">
        <v>0.34</v>
      </c>
      <c r="J94" s="89">
        <f t="shared" si="9"/>
        <v>1.130738</v>
      </c>
      <c r="K94" s="13" t="s">
        <v>32</v>
      </c>
      <c r="L94" s="13" t="s">
        <v>33</v>
      </c>
      <c r="M94" s="13">
        <v>1.02</v>
      </c>
      <c r="N94" s="44">
        <v>29.806000000000001</v>
      </c>
      <c r="O94" s="14">
        <f t="shared" si="80"/>
        <v>30.40212</v>
      </c>
      <c r="P94" s="89">
        <f t="shared" ref="P94" si="86">E94*F94</f>
        <v>753.80530499555823</v>
      </c>
      <c r="Q94" s="89">
        <f t="shared" ref="Q94" si="87">SUM(O94:O97)</f>
        <v>36.946777500000003</v>
      </c>
      <c r="R94" s="89">
        <f t="shared" ref="R94" si="88">Q94*1.02*1.05*$R$15</f>
        <v>41.833402628283004</v>
      </c>
      <c r="S94" s="88">
        <f t="shared" ref="S94" si="89">F94*$S$18</f>
        <v>63.382502442250058</v>
      </c>
      <c r="T94" s="88">
        <f t="shared" ref="T94" si="90">S94*E94</f>
        <v>976.09053761065093</v>
      </c>
    </row>
    <row r="95" spans="1:20" ht="12.75" customHeight="1">
      <c r="A95" s="87"/>
      <c r="B95" s="100"/>
      <c r="C95" s="100"/>
      <c r="D95" s="87"/>
      <c r="E95" s="98"/>
      <c r="F95" s="98"/>
      <c r="G95" s="109"/>
      <c r="H95" s="89"/>
      <c r="I95" s="99"/>
      <c r="J95" s="89"/>
      <c r="K95" s="13" t="s">
        <v>86</v>
      </c>
      <c r="L95" s="13" t="s">
        <v>24</v>
      </c>
      <c r="M95" s="13">
        <v>1.17</v>
      </c>
      <c r="N95" s="13">
        <v>4.2359999999999998</v>
      </c>
      <c r="O95" s="14">
        <f t="shared" si="80"/>
        <v>4.9561199999999994</v>
      </c>
      <c r="P95" s="89"/>
      <c r="Q95" s="89"/>
      <c r="R95" s="89"/>
      <c r="S95" s="88"/>
      <c r="T95" s="88"/>
    </row>
    <row r="96" spans="1:20" ht="12.75" customHeight="1">
      <c r="A96" s="87"/>
      <c r="B96" s="100"/>
      <c r="C96" s="100"/>
      <c r="D96" s="87"/>
      <c r="E96" s="98"/>
      <c r="F96" s="98"/>
      <c r="G96" s="109"/>
      <c r="H96" s="89"/>
      <c r="I96" s="99"/>
      <c r="J96" s="89"/>
      <c r="K96" s="13" t="s">
        <v>87</v>
      </c>
      <c r="L96" s="13" t="s">
        <v>29</v>
      </c>
      <c r="M96" s="15">
        <v>1.2500000000000001E-2</v>
      </c>
      <c r="N96" s="44">
        <v>127.083</v>
      </c>
      <c r="O96" s="14">
        <f t="shared" si="80"/>
        <v>1.5885375000000002</v>
      </c>
      <c r="P96" s="89"/>
      <c r="Q96" s="89"/>
      <c r="R96" s="89"/>
      <c r="S96" s="88"/>
      <c r="T96" s="88"/>
    </row>
    <row r="97" spans="1:20" ht="12.75" customHeight="1">
      <c r="A97" s="87"/>
      <c r="B97" s="100"/>
      <c r="C97" s="100"/>
      <c r="D97" s="87"/>
      <c r="E97" s="98"/>
      <c r="F97" s="98"/>
      <c r="G97" s="109"/>
      <c r="H97" s="89"/>
      <c r="I97" s="99"/>
      <c r="J97" s="89"/>
      <c r="K97" s="13"/>
      <c r="L97" s="13"/>
      <c r="M97" s="13"/>
      <c r="N97" s="44"/>
      <c r="O97" s="14">
        <f t="shared" si="80"/>
        <v>0</v>
      </c>
      <c r="P97" s="89"/>
      <c r="Q97" s="89"/>
      <c r="R97" s="89"/>
      <c r="S97" s="88"/>
      <c r="T97" s="88"/>
    </row>
    <row r="98" spans="1:20" ht="12.75" customHeight="1">
      <c r="A98" s="87">
        <v>9</v>
      </c>
      <c r="B98" s="100" t="s">
        <v>27</v>
      </c>
      <c r="C98" s="135" t="s">
        <v>169</v>
      </c>
      <c r="D98" s="135" t="s">
        <v>158</v>
      </c>
      <c r="E98" s="127">
        <v>0.63600000000000001</v>
      </c>
      <c r="F98" s="98">
        <f t="shared" ref="F98:F174" si="91">H98+J98+R98</f>
        <v>339.67836</v>
      </c>
      <c r="G98" s="141"/>
      <c r="H98" s="89">
        <f t="shared" ref="H98:H174" si="92">G98*$P$8/1000</f>
        <v>0</v>
      </c>
      <c r="I98" s="141"/>
      <c r="J98" s="89">
        <f t="shared" ref="J98:J174" si="93">I98*$P$9/1000</f>
        <v>0</v>
      </c>
      <c r="K98" s="13" t="s">
        <v>111</v>
      </c>
      <c r="L98" s="13" t="s">
        <v>26</v>
      </c>
      <c r="M98" s="13">
        <v>1</v>
      </c>
      <c r="N98" s="44">
        <v>300</v>
      </c>
      <c r="O98" s="14">
        <f t="shared" si="80"/>
        <v>300</v>
      </c>
      <c r="P98" s="89">
        <f t="shared" ref="P98" si="94">E98*F98</f>
        <v>216.03543696</v>
      </c>
      <c r="Q98" s="89">
        <f t="shared" ref="Q98" si="95">SUM(O98:O101)</f>
        <v>300</v>
      </c>
      <c r="R98" s="89">
        <f t="shared" ref="R98" si="96">Q98*1.02*1.05*$R$15</f>
        <v>339.67836</v>
      </c>
      <c r="S98" s="88">
        <f t="shared" ref="S98" si="97">F98*$S$18</f>
        <v>439.84412265320668</v>
      </c>
      <c r="T98" s="88">
        <f t="shared" ref="T98" si="98">S98*E98</f>
        <v>279.74086200743943</v>
      </c>
    </row>
    <row r="99" spans="1:20" ht="12.75" customHeight="1">
      <c r="A99" s="87"/>
      <c r="B99" s="100"/>
      <c r="C99" s="135"/>
      <c r="D99" s="136"/>
      <c r="E99" s="127"/>
      <c r="F99" s="98"/>
      <c r="G99" s="142"/>
      <c r="H99" s="89"/>
      <c r="I99" s="142"/>
      <c r="J99" s="89"/>
      <c r="K99" s="13"/>
      <c r="L99" s="13"/>
      <c r="M99" s="13"/>
      <c r="N99" s="44"/>
      <c r="O99" s="14">
        <f t="shared" si="80"/>
        <v>0</v>
      </c>
      <c r="P99" s="89"/>
      <c r="Q99" s="89"/>
      <c r="R99" s="89"/>
      <c r="S99" s="88"/>
      <c r="T99" s="88"/>
    </row>
    <row r="100" spans="1:20" ht="12.75" customHeight="1">
      <c r="A100" s="87"/>
      <c r="B100" s="100"/>
      <c r="C100" s="135"/>
      <c r="D100" s="136"/>
      <c r="E100" s="127"/>
      <c r="F100" s="98"/>
      <c r="G100" s="142"/>
      <c r="H100" s="89"/>
      <c r="I100" s="142"/>
      <c r="J100" s="89"/>
      <c r="K100" s="13"/>
      <c r="L100" s="13"/>
      <c r="M100" s="13"/>
      <c r="N100" s="44"/>
      <c r="O100" s="14">
        <f t="shared" si="80"/>
        <v>0</v>
      </c>
      <c r="P100" s="89"/>
      <c r="Q100" s="89"/>
      <c r="R100" s="89"/>
      <c r="S100" s="88"/>
      <c r="T100" s="88"/>
    </row>
    <row r="101" spans="1:20" ht="12.75" customHeight="1">
      <c r="A101" s="87"/>
      <c r="B101" s="100"/>
      <c r="C101" s="135"/>
      <c r="D101" s="136"/>
      <c r="E101" s="127"/>
      <c r="F101" s="98"/>
      <c r="G101" s="143"/>
      <c r="H101" s="89"/>
      <c r="I101" s="143"/>
      <c r="J101" s="89"/>
      <c r="K101" s="13"/>
      <c r="L101" s="13"/>
      <c r="M101" s="13"/>
      <c r="N101" s="44"/>
      <c r="O101" s="14">
        <f t="shared" si="80"/>
        <v>0</v>
      </c>
      <c r="P101" s="89"/>
      <c r="Q101" s="89"/>
      <c r="R101" s="89"/>
      <c r="S101" s="88"/>
      <c r="T101" s="88"/>
    </row>
    <row r="102" spans="1:20" ht="12.75" customHeight="1">
      <c r="A102" s="87">
        <v>10</v>
      </c>
      <c r="B102" s="100" t="s">
        <v>27</v>
      </c>
      <c r="C102" s="135" t="s">
        <v>170</v>
      </c>
      <c r="D102" s="135" t="s">
        <v>158</v>
      </c>
      <c r="E102" s="140">
        <v>0.53832999999999998</v>
      </c>
      <c r="F102" s="98">
        <f t="shared" si="91"/>
        <v>391.57328757959999</v>
      </c>
      <c r="G102" s="141"/>
      <c r="H102" s="89">
        <f t="shared" si="92"/>
        <v>0</v>
      </c>
      <c r="I102" s="141"/>
      <c r="J102" s="89">
        <f t="shared" si="93"/>
        <v>0</v>
      </c>
      <c r="K102" s="13" t="s">
        <v>111</v>
      </c>
      <c r="L102" s="13" t="s">
        <v>26</v>
      </c>
      <c r="M102" s="13">
        <v>1</v>
      </c>
      <c r="N102" s="44">
        <v>345.83300000000003</v>
      </c>
      <c r="O102" s="14">
        <f t="shared" si="80"/>
        <v>345.83300000000003</v>
      </c>
      <c r="P102" s="89">
        <f t="shared" ref="P102" si="99">E102*F102</f>
        <v>210.79564790272605</v>
      </c>
      <c r="Q102" s="89">
        <f t="shared" ref="Q102" si="100">SUM(O102:O105)</f>
        <v>345.83300000000003</v>
      </c>
      <c r="R102" s="89">
        <f t="shared" ref="R102" si="101">Q102*1.02*1.05*$R$15</f>
        <v>391.57328757959999</v>
      </c>
      <c r="S102" s="88">
        <f t="shared" ref="S102" si="102">F102*$S$18</f>
        <v>507.04204156508808</v>
      </c>
      <c r="T102" s="88">
        <f t="shared" ref="T102" si="103">S102*E102</f>
        <v>272.95594223573386</v>
      </c>
    </row>
    <row r="103" spans="1:20" ht="12.75" customHeight="1">
      <c r="A103" s="87"/>
      <c r="B103" s="100"/>
      <c r="C103" s="135"/>
      <c r="D103" s="136"/>
      <c r="E103" s="140"/>
      <c r="F103" s="98"/>
      <c r="G103" s="142"/>
      <c r="H103" s="89"/>
      <c r="I103" s="142"/>
      <c r="J103" s="89"/>
      <c r="K103" s="13"/>
      <c r="L103" s="13"/>
      <c r="M103" s="13"/>
      <c r="N103" s="13"/>
      <c r="O103" s="14">
        <f t="shared" si="80"/>
        <v>0</v>
      </c>
      <c r="P103" s="89"/>
      <c r="Q103" s="89"/>
      <c r="R103" s="89"/>
      <c r="S103" s="88"/>
      <c r="T103" s="88"/>
    </row>
    <row r="104" spans="1:20" ht="12.75" customHeight="1">
      <c r="A104" s="87"/>
      <c r="B104" s="100"/>
      <c r="C104" s="135"/>
      <c r="D104" s="136"/>
      <c r="E104" s="140"/>
      <c r="F104" s="98"/>
      <c r="G104" s="142"/>
      <c r="H104" s="89"/>
      <c r="I104" s="142"/>
      <c r="J104" s="89"/>
      <c r="K104" s="13"/>
      <c r="L104" s="13"/>
      <c r="M104" s="15"/>
      <c r="N104" s="44"/>
      <c r="O104" s="14">
        <f t="shared" si="80"/>
        <v>0</v>
      </c>
      <c r="P104" s="89"/>
      <c r="Q104" s="89"/>
      <c r="R104" s="89"/>
      <c r="S104" s="88"/>
      <c r="T104" s="88"/>
    </row>
    <row r="105" spans="1:20" ht="12.75" customHeight="1">
      <c r="A105" s="87"/>
      <c r="B105" s="100"/>
      <c r="C105" s="135"/>
      <c r="D105" s="136"/>
      <c r="E105" s="140"/>
      <c r="F105" s="98"/>
      <c r="G105" s="143"/>
      <c r="H105" s="89"/>
      <c r="I105" s="143"/>
      <c r="J105" s="89"/>
      <c r="K105" s="13"/>
      <c r="L105" s="13"/>
      <c r="M105" s="13"/>
      <c r="N105" s="44"/>
      <c r="O105" s="14">
        <f t="shared" si="80"/>
        <v>0</v>
      </c>
      <c r="P105" s="89"/>
      <c r="Q105" s="89"/>
      <c r="R105" s="89"/>
      <c r="S105" s="88"/>
      <c r="T105" s="88"/>
    </row>
    <row r="106" spans="1:20" ht="12.75" customHeight="1">
      <c r="A106" s="87">
        <v>11</v>
      </c>
      <c r="B106" s="100" t="s">
        <v>88</v>
      </c>
      <c r="C106" s="100" t="s">
        <v>171</v>
      </c>
      <c r="D106" s="100" t="s">
        <v>178</v>
      </c>
      <c r="E106" s="98">
        <v>30.3</v>
      </c>
      <c r="F106" s="98">
        <f t="shared" si="91"/>
        <v>4.3912900672799999</v>
      </c>
      <c r="G106" s="109">
        <v>0.28199999999999997</v>
      </c>
      <c r="H106" s="89">
        <f t="shared" si="92"/>
        <v>0.60703602000000001</v>
      </c>
      <c r="I106" s="105">
        <v>3.3300000000000003E-2</v>
      </c>
      <c r="J106" s="89">
        <f t="shared" si="93"/>
        <v>0.11074581</v>
      </c>
      <c r="K106" s="13" t="s">
        <v>90</v>
      </c>
      <c r="L106" s="13" t="s">
        <v>24</v>
      </c>
      <c r="M106" s="13">
        <v>2.2999999999999998</v>
      </c>
      <c r="N106" s="44">
        <v>1.028</v>
      </c>
      <c r="O106" s="14">
        <f t="shared" si="80"/>
        <v>2.3643999999999998</v>
      </c>
      <c r="P106" s="89">
        <f t="shared" ref="P106" si="104">E106*F106</f>
        <v>133.05608903858399</v>
      </c>
      <c r="Q106" s="89">
        <f t="shared" ref="Q106" si="105">SUM(O106:O109)</f>
        <v>3.2443999999999997</v>
      </c>
      <c r="R106" s="89">
        <f t="shared" ref="R106" si="106">Q106*1.02*1.05*$R$15</f>
        <v>3.6735082372799996</v>
      </c>
      <c r="S106" s="88">
        <f t="shared" ref="S106" si="107">F106*$S$18</f>
        <v>5.6862118827896859</v>
      </c>
      <c r="T106" s="88">
        <f t="shared" ref="T106" si="108">S106*E106</f>
        <v>172.2922200485275</v>
      </c>
    </row>
    <row r="107" spans="1:20" ht="12.75" customHeight="1">
      <c r="A107" s="87"/>
      <c r="B107" s="100"/>
      <c r="C107" s="100"/>
      <c r="D107" s="87"/>
      <c r="E107" s="98"/>
      <c r="F107" s="98"/>
      <c r="G107" s="109"/>
      <c r="H107" s="89"/>
      <c r="I107" s="105"/>
      <c r="J107" s="89"/>
      <c r="K107" s="13" t="s">
        <v>91</v>
      </c>
      <c r="L107" s="13" t="s">
        <v>26</v>
      </c>
      <c r="M107" s="13">
        <v>4.4000000000000003E-3</v>
      </c>
      <c r="N107" s="44">
        <v>200</v>
      </c>
      <c r="O107" s="14">
        <f t="shared" si="80"/>
        <v>0.88</v>
      </c>
      <c r="P107" s="89"/>
      <c r="Q107" s="89"/>
      <c r="R107" s="89"/>
      <c r="S107" s="88"/>
      <c r="T107" s="88"/>
    </row>
    <row r="108" spans="1:20" ht="12.75" customHeight="1">
      <c r="A108" s="87"/>
      <c r="B108" s="100"/>
      <c r="C108" s="100"/>
      <c r="D108" s="87"/>
      <c r="E108" s="98"/>
      <c r="F108" s="98"/>
      <c r="G108" s="109"/>
      <c r="H108" s="89"/>
      <c r="I108" s="105"/>
      <c r="J108" s="89"/>
      <c r="K108" s="13"/>
      <c r="L108" s="13"/>
      <c r="M108" s="15"/>
      <c r="N108" s="44"/>
      <c r="O108" s="14">
        <f t="shared" si="80"/>
        <v>0</v>
      </c>
      <c r="P108" s="89"/>
      <c r="Q108" s="89"/>
      <c r="R108" s="89"/>
      <c r="S108" s="88"/>
      <c r="T108" s="88"/>
    </row>
    <row r="109" spans="1:20" ht="12.75" customHeight="1">
      <c r="A109" s="87"/>
      <c r="B109" s="100"/>
      <c r="C109" s="100"/>
      <c r="D109" s="87"/>
      <c r="E109" s="98"/>
      <c r="F109" s="98"/>
      <c r="G109" s="109"/>
      <c r="H109" s="89"/>
      <c r="I109" s="105"/>
      <c r="J109" s="89"/>
      <c r="K109" s="13"/>
      <c r="L109" s="13"/>
      <c r="M109" s="13"/>
      <c r="N109" s="44"/>
      <c r="O109" s="14">
        <f t="shared" si="80"/>
        <v>0</v>
      </c>
      <c r="P109" s="89"/>
      <c r="Q109" s="89"/>
      <c r="R109" s="89"/>
      <c r="S109" s="88"/>
      <c r="T109" s="88"/>
    </row>
    <row r="110" spans="1:20" ht="17.25" customHeight="1">
      <c r="A110" s="87">
        <v>12</v>
      </c>
      <c r="B110" s="100" t="s">
        <v>79</v>
      </c>
      <c r="C110" s="90" t="s">
        <v>172</v>
      </c>
      <c r="D110" s="100" t="s">
        <v>178</v>
      </c>
      <c r="E110" s="98">
        <v>26.1</v>
      </c>
      <c r="F110" s="98">
        <f t="shared" si="91"/>
        <v>13.899242195600001</v>
      </c>
      <c r="G110" s="137">
        <v>3.37</v>
      </c>
      <c r="H110" s="89">
        <f t="shared" si="92"/>
        <v>7.254295700000001</v>
      </c>
      <c r="I110" s="99">
        <v>3.5999999999999997E-2</v>
      </c>
      <c r="J110" s="89">
        <f t="shared" si="93"/>
        <v>0.11972519999999999</v>
      </c>
      <c r="K110" s="13" t="s">
        <v>80</v>
      </c>
      <c r="L110" s="13" t="s">
        <v>24</v>
      </c>
      <c r="M110" s="13">
        <v>1</v>
      </c>
      <c r="N110" s="59">
        <v>4.8330000000000002</v>
      </c>
      <c r="O110" s="14">
        <f t="shared" si="80"/>
        <v>4.8330000000000002</v>
      </c>
      <c r="P110" s="89">
        <f t="shared" ref="P110" si="109">E110*F110</f>
        <v>362.77022130516008</v>
      </c>
      <c r="Q110" s="89">
        <f t="shared" ref="Q110" si="110">SUM(O110:O113)</f>
        <v>5.7629999999999999</v>
      </c>
      <c r="R110" s="89">
        <f t="shared" ref="R110" si="111">Q110*1.02*1.05*$R$15</f>
        <v>6.5252212955999997</v>
      </c>
      <c r="S110" s="88">
        <f t="shared" ref="S110" si="112">F110*$S$18</f>
        <v>17.997908342080176</v>
      </c>
      <c r="T110" s="88">
        <f t="shared" ref="T110" si="113">S110*E110</f>
        <v>469.74540772829261</v>
      </c>
    </row>
    <row r="111" spans="1:20" ht="17.25" customHeight="1">
      <c r="A111" s="87"/>
      <c r="B111" s="100"/>
      <c r="C111" s="91"/>
      <c r="D111" s="87"/>
      <c r="E111" s="98"/>
      <c r="F111" s="98"/>
      <c r="G111" s="138"/>
      <c r="H111" s="89"/>
      <c r="I111" s="99"/>
      <c r="J111" s="89"/>
      <c r="K111" s="21"/>
      <c r="L111" s="21"/>
      <c r="M111" s="21"/>
      <c r="N111" s="59"/>
      <c r="O111" s="14">
        <f t="shared" si="80"/>
        <v>0</v>
      </c>
      <c r="P111" s="89"/>
      <c r="Q111" s="89"/>
      <c r="R111" s="89"/>
      <c r="S111" s="88"/>
      <c r="T111" s="88"/>
    </row>
    <row r="112" spans="1:20" ht="17.25" customHeight="1">
      <c r="A112" s="87"/>
      <c r="B112" s="100"/>
      <c r="C112" s="91"/>
      <c r="D112" s="87"/>
      <c r="E112" s="98"/>
      <c r="F112" s="98"/>
      <c r="G112" s="138"/>
      <c r="H112" s="89"/>
      <c r="I112" s="99"/>
      <c r="J112" s="89"/>
      <c r="K112" s="21" t="s">
        <v>34</v>
      </c>
      <c r="L112" s="21" t="s">
        <v>29</v>
      </c>
      <c r="M112" s="22">
        <v>0.03</v>
      </c>
      <c r="N112" s="23">
        <v>31</v>
      </c>
      <c r="O112" s="14">
        <f t="shared" si="80"/>
        <v>0.92999999999999994</v>
      </c>
      <c r="P112" s="89"/>
      <c r="Q112" s="89"/>
      <c r="R112" s="89"/>
      <c r="S112" s="88"/>
      <c r="T112" s="88"/>
    </row>
    <row r="113" spans="1:20" ht="17.25" customHeight="1">
      <c r="A113" s="87"/>
      <c r="B113" s="100"/>
      <c r="C113" s="92"/>
      <c r="D113" s="87"/>
      <c r="E113" s="98"/>
      <c r="F113" s="98"/>
      <c r="G113" s="139"/>
      <c r="H113" s="89"/>
      <c r="I113" s="99"/>
      <c r="J113" s="89"/>
      <c r="K113" s="13"/>
      <c r="L113" s="13"/>
      <c r="M113" s="13"/>
      <c r="N113" s="44"/>
      <c r="O113" s="14">
        <f t="shared" si="80"/>
        <v>0</v>
      </c>
      <c r="P113" s="89"/>
      <c r="Q113" s="89"/>
      <c r="R113" s="89"/>
      <c r="S113" s="88"/>
      <c r="T113" s="88"/>
    </row>
    <row r="114" spans="1:20" ht="14.25" customHeight="1">
      <c r="A114" s="87">
        <v>13</v>
      </c>
      <c r="B114" s="134" t="s">
        <v>81</v>
      </c>
      <c r="C114" s="100" t="s">
        <v>173</v>
      </c>
      <c r="D114" s="100" t="s">
        <v>178</v>
      </c>
      <c r="E114" s="98">
        <v>14.1</v>
      </c>
      <c r="F114" s="98">
        <f t="shared" si="91"/>
        <v>23.645607327412002</v>
      </c>
      <c r="G114" s="99">
        <v>7.7</v>
      </c>
      <c r="H114" s="89">
        <f t="shared" si="92"/>
        <v>16.575097000000003</v>
      </c>
      <c r="I114" s="133">
        <v>0.15</v>
      </c>
      <c r="J114" s="89">
        <f t="shared" si="93"/>
        <v>0.49885499999999994</v>
      </c>
      <c r="K114" s="13" t="s">
        <v>83</v>
      </c>
      <c r="L114" s="13" t="s">
        <v>24</v>
      </c>
      <c r="M114" s="13">
        <v>0.97</v>
      </c>
      <c r="N114" s="59">
        <v>4.8330000000000002</v>
      </c>
      <c r="O114" s="14">
        <f t="shared" si="80"/>
        <v>4.6880100000000002</v>
      </c>
      <c r="P114" s="89">
        <f t="shared" ref="P114" si="114">E114*F114</f>
        <v>333.40306331650919</v>
      </c>
      <c r="Q114" s="89">
        <f t="shared" ref="Q114" si="115">SUM(O114:O117)</f>
        <v>5.8040099999999999</v>
      </c>
      <c r="R114" s="89">
        <f t="shared" ref="R114" si="116">Q114*1.02*1.05*$R$15</f>
        <v>6.5716553274119995</v>
      </c>
      <c r="S114" s="88">
        <f t="shared" ref="S114" si="117">F114*$S$18</f>
        <v>30.6183220194768</v>
      </c>
      <c r="T114" s="88">
        <f t="shared" ref="T114" si="118">S114*E114</f>
        <v>431.71834047462289</v>
      </c>
    </row>
    <row r="115" spans="1:20" ht="14.25" customHeight="1">
      <c r="A115" s="87"/>
      <c r="B115" s="100"/>
      <c r="C115" s="100"/>
      <c r="D115" s="87"/>
      <c r="E115" s="98"/>
      <c r="F115" s="98"/>
      <c r="G115" s="99"/>
      <c r="H115" s="89"/>
      <c r="I115" s="133"/>
      <c r="J115" s="89"/>
      <c r="K115" s="13"/>
      <c r="L115" s="13"/>
      <c r="M115" s="13"/>
      <c r="N115" s="44"/>
      <c r="O115" s="14">
        <f t="shared" si="80"/>
        <v>0</v>
      </c>
      <c r="P115" s="89"/>
      <c r="Q115" s="89"/>
      <c r="R115" s="89"/>
      <c r="S115" s="88"/>
      <c r="T115" s="88"/>
    </row>
    <row r="116" spans="1:20" ht="14.25" customHeight="1">
      <c r="A116" s="87"/>
      <c r="B116" s="100"/>
      <c r="C116" s="100"/>
      <c r="D116" s="87"/>
      <c r="E116" s="98"/>
      <c r="F116" s="98"/>
      <c r="G116" s="99"/>
      <c r="H116" s="89"/>
      <c r="I116" s="133"/>
      <c r="J116" s="89"/>
      <c r="K116" s="13" t="s">
        <v>34</v>
      </c>
      <c r="L116" s="44" t="s">
        <v>33</v>
      </c>
      <c r="M116" s="17">
        <v>3.5999999999999997E-2</v>
      </c>
      <c r="N116" s="44">
        <v>31</v>
      </c>
      <c r="O116" s="14">
        <f t="shared" si="80"/>
        <v>1.1159999999999999</v>
      </c>
      <c r="P116" s="89"/>
      <c r="Q116" s="89"/>
      <c r="R116" s="89"/>
      <c r="S116" s="88"/>
      <c r="T116" s="88"/>
    </row>
    <row r="117" spans="1:20" ht="14.25" customHeight="1">
      <c r="A117" s="87"/>
      <c r="B117" s="100"/>
      <c r="C117" s="100"/>
      <c r="D117" s="87"/>
      <c r="E117" s="98"/>
      <c r="F117" s="98"/>
      <c r="G117" s="99"/>
      <c r="H117" s="89"/>
      <c r="I117" s="133"/>
      <c r="J117" s="89"/>
      <c r="K117" s="21"/>
      <c r="L117" s="21"/>
      <c r="M117" s="21"/>
      <c r="N117" s="59"/>
      <c r="O117" s="14">
        <f t="shared" si="80"/>
        <v>0</v>
      </c>
      <c r="P117" s="89"/>
      <c r="Q117" s="89"/>
      <c r="R117" s="89"/>
      <c r="S117" s="88"/>
      <c r="T117" s="88"/>
    </row>
    <row r="118" spans="1:20" ht="17.25" customHeight="1">
      <c r="A118" s="87">
        <v>14</v>
      </c>
      <c r="B118" s="100" t="s">
        <v>102</v>
      </c>
      <c r="C118" s="100" t="s">
        <v>174</v>
      </c>
      <c r="D118" s="100" t="s">
        <v>178</v>
      </c>
      <c r="E118" s="87">
        <v>44.5</v>
      </c>
      <c r="F118" s="98">
        <f t="shared" si="91"/>
        <v>2.3963917550000002</v>
      </c>
      <c r="G118" s="103">
        <v>8.2299999999999998E-2</v>
      </c>
      <c r="H118" s="89">
        <f t="shared" si="92"/>
        <v>0.177159803</v>
      </c>
      <c r="I118" s="105"/>
      <c r="J118" s="89">
        <f t="shared" si="93"/>
        <v>0</v>
      </c>
      <c r="K118" s="13" t="s">
        <v>66</v>
      </c>
      <c r="L118" s="13" t="s">
        <v>26</v>
      </c>
      <c r="M118" s="13">
        <v>7.1400000000000005E-2</v>
      </c>
      <c r="N118" s="44">
        <v>28</v>
      </c>
      <c r="O118" s="14">
        <f t="shared" si="80"/>
        <v>1.9992000000000001</v>
      </c>
      <c r="P118" s="89">
        <f t="shared" ref="P118" si="119">E118*F118</f>
        <v>106.63943309750002</v>
      </c>
      <c r="Q118" s="89">
        <f t="shared" ref="Q118" si="120">SUM(O118:O121)</f>
        <v>1.9992000000000001</v>
      </c>
      <c r="R118" s="89">
        <f>Q118*1.05*$R$15</f>
        <v>2.2192319520000003</v>
      </c>
      <c r="S118" s="88">
        <f t="shared" ref="S118" si="121">F118*$S$18</f>
        <v>3.1030496879793974</v>
      </c>
      <c r="T118" s="88">
        <f t="shared" ref="T118" si="122">S118*E118</f>
        <v>138.08571111508317</v>
      </c>
    </row>
    <row r="119" spans="1:20" ht="17.25" customHeight="1">
      <c r="A119" s="87"/>
      <c r="B119" s="100"/>
      <c r="C119" s="100"/>
      <c r="D119" s="87"/>
      <c r="E119" s="87"/>
      <c r="F119" s="98"/>
      <c r="G119" s="103"/>
      <c r="H119" s="89"/>
      <c r="I119" s="105"/>
      <c r="J119" s="89"/>
      <c r="K119" s="13"/>
      <c r="L119" s="13"/>
      <c r="M119" s="13"/>
      <c r="N119" s="44"/>
      <c r="O119" s="14">
        <f t="shared" si="80"/>
        <v>0</v>
      </c>
      <c r="P119" s="89"/>
      <c r="Q119" s="89"/>
      <c r="R119" s="89"/>
      <c r="S119" s="88"/>
      <c r="T119" s="88"/>
    </row>
    <row r="120" spans="1:20" ht="17.25" customHeight="1">
      <c r="A120" s="87"/>
      <c r="B120" s="100"/>
      <c r="C120" s="100"/>
      <c r="D120" s="87"/>
      <c r="E120" s="87"/>
      <c r="F120" s="98"/>
      <c r="G120" s="103"/>
      <c r="H120" s="89"/>
      <c r="I120" s="105"/>
      <c r="J120" s="89"/>
      <c r="K120" s="13"/>
      <c r="L120" s="13"/>
      <c r="M120" s="13"/>
      <c r="N120" s="44"/>
      <c r="O120" s="14">
        <f t="shared" si="80"/>
        <v>0</v>
      </c>
      <c r="P120" s="89"/>
      <c r="Q120" s="89"/>
      <c r="R120" s="89"/>
      <c r="S120" s="88"/>
      <c r="T120" s="88"/>
    </row>
    <row r="121" spans="1:20" ht="17.25" customHeight="1">
      <c r="A121" s="87"/>
      <c r="B121" s="100"/>
      <c r="C121" s="100"/>
      <c r="D121" s="87"/>
      <c r="E121" s="87"/>
      <c r="F121" s="98"/>
      <c r="G121" s="103"/>
      <c r="H121" s="89"/>
      <c r="I121" s="105"/>
      <c r="J121" s="89"/>
      <c r="K121" s="13"/>
      <c r="L121" s="13"/>
      <c r="M121" s="13"/>
      <c r="N121" s="44"/>
      <c r="O121" s="14">
        <f t="shared" si="80"/>
        <v>0</v>
      </c>
      <c r="P121" s="89"/>
      <c r="Q121" s="89"/>
      <c r="R121" s="89"/>
      <c r="S121" s="88"/>
      <c r="T121" s="88"/>
    </row>
    <row r="122" spans="1:20" ht="14.25" customHeight="1">
      <c r="A122" s="87">
        <v>15</v>
      </c>
      <c r="B122" s="100" t="s">
        <v>115</v>
      </c>
      <c r="C122" s="100" t="s">
        <v>175</v>
      </c>
      <c r="D122" s="100" t="s">
        <v>178</v>
      </c>
      <c r="E122" s="98">
        <v>14.9</v>
      </c>
      <c r="F122" s="98">
        <f t="shared" si="91"/>
        <v>22.776650707412003</v>
      </c>
      <c r="G122" s="99">
        <v>7.14</v>
      </c>
      <c r="H122" s="89">
        <f t="shared" si="92"/>
        <v>15.369635400000002</v>
      </c>
      <c r="I122" s="99">
        <v>0.115</v>
      </c>
      <c r="J122" s="89">
        <f t="shared" si="93"/>
        <v>0.38245549999999995</v>
      </c>
      <c r="K122" s="13" t="s">
        <v>80</v>
      </c>
      <c r="L122" s="13" t="s">
        <v>24</v>
      </c>
      <c r="M122" s="13">
        <v>0.97</v>
      </c>
      <c r="N122" s="59">
        <v>4.8330000000000002</v>
      </c>
      <c r="O122" s="14">
        <f t="shared" si="80"/>
        <v>4.6880100000000002</v>
      </c>
      <c r="P122" s="89">
        <f t="shared" ref="P122" si="123">E122*F122</f>
        <v>339.37209554043886</v>
      </c>
      <c r="Q122" s="89">
        <f t="shared" ref="Q122" si="124">SUM(O122:O125)</f>
        <v>6.2040100000000002</v>
      </c>
      <c r="R122" s="89">
        <f t="shared" ref="R122" si="125">Q122*1.02*1.05*$R$15</f>
        <v>7.0245598074119995</v>
      </c>
      <c r="S122" s="88">
        <f t="shared" ref="S122" si="126">F122*$S$18</f>
        <v>29.493123869828423</v>
      </c>
      <c r="T122" s="88">
        <f t="shared" ref="T122" si="127">S122*E122</f>
        <v>439.4475456604435</v>
      </c>
    </row>
    <row r="123" spans="1:20" ht="14.25" customHeight="1">
      <c r="A123" s="87"/>
      <c r="B123" s="100"/>
      <c r="C123" s="100"/>
      <c r="D123" s="87"/>
      <c r="E123" s="98"/>
      <c r="F123" s="98"/>
      <c r="G123" s="99"/>
      <c r="H123" s="89"/>
      <c r="I123" s="99"/>
      <c r="J123" s="89"/>
      <c r="K123" s="13" t="s">
        <v>92</v>
      </c>
      <c r="L123" s="13" t="s">
        <v>24</v>
      </c>
      <c r="M123" s="18">
        <v>1</v>
      </c>
      <c r="N123" s="44">
        <v>0.4</v>
      </c>
      <c r="O123" s="14">
        <f t="shared" si="80"/>
        <v>0.4</v>
      </c>
      <c r="P123" s="89"/>
      <c r="Q123" s="89"/>
      <c r="R123" s="89"/>
      <c r="S123" s="88"/>
      <c r="T123" s="88"/>
    </row>
    <row r="124" spans="1:20" ht="14.25" customHeight="1">
      <c r="A124" s="87"/>
      <c r="B124" s="100"/>
      <c r="C124" s="100"/>
      <c r="D124" s="87"/>
      <c r="E124" s="98"/>
      <c r="F124" s="98"/>
      <c r="G124" s="99"/>
      <c r="H124" s="89"/>
      <c r="I124" s="99"/>
      <c r="J124" s="89"/>
      <c r="K124" s="13" t="s">
        <v>34</v>
      </c>
      <c r="L124" s="13" t="s">
        <v>29</v>
      </c>
      <c r="M124" s="17">
        <v>3.5999999999999997E-2</v>
      </c>
      <c r="N124" s="16">
        <v>31</v>
      </c>
      <c r="O124" s="14">
        <f t="shared" si="80"/>
        <v>1.1159999999999999</v>
      </c>
      <c r="P124" s="89"/>
      <c r="Q124" s="89"/>
      <c r="R124" s="89"/>
      <c r="S124" s="88"/>
      <c r="T124" s="88"/>
    </row>
    <row r="125" spans="1:20" ht="14.25" customHeight="1">
      <c r="A125" s="87"/>
      <c r="B125" s="100"/>
      <c r="C125" s="100"/>
      <c r="D125" s="87"/>
      <c r="E125" s="98"/>
      <c r="F125" s="98"/>
      <c r="G125" s="99"/>
      <c r="H125" s="89"/>
      <c r="I125" s="99"/>
      <c r="J125" s="89"/>
      <c r="K125" s="13"/>
      <c r="L125" s="41"/>
      <c r="M125" s="13"/>
      <c r="N125" s="13"/>
      <c r="O125" s="14">
        <f t="shared" si="80"/>
        <v>0</v>
      </c>
      <c r="P125" s="89"/>
      <c r="Q125" s="89"/>
      <c r="R125" s="89"/>
      <c r="S125" s="88"/>
      <c r="T125" s="88"/>
    </row>
    <row r="126" spans="1:20" ht="15.75" customHeight="1">
      <c r="A126" s="87">
        <v>16</v>
      </c>
      <c r="B126" s="100" t="s">
        <v>113</v>
      </c>
      <c r="C126" s="131" t="s">
        <v>176</v>
      </c>
      <c r="D126" s="100" t="s">
        <v>178</v>
      </c>
      <c r="E126" s="108">
        <v>11.5</v>
      </c>
      <c r="F126" s="98">
        <f t="shared" si="91"/>
        <v>1.8418909872</v>
      </c>
      <c r="G126" s="132">
        <v>0.35599999999999998</v>
      </c>
      <c r="H126" s="89">
        <f t="shared" si="92"/>
        <v>0.76632915999999995</v>
      </c>
      <c r="I126" s="128">
        <v>4.9000000000000002E-2</v>
      </c>
      <c r="J126" s="89">
        <f t="shared" si="93"/>
        <v>0.16295929999999997</v>
      </c>
      <c r="K126" s="40" t="s">
        <v>34</v>
      </c>
      <c r="L126" s="40" t="s">
        <v>52</v>
      </c>
      <c r="M126" s="40">
        <v>2.5999999999999999E-2</v>
      </c>
      <c r="N126" s="44">
        <v>31</v>
      </c>
      <c r="O126" s="14">
        <f t="shared" si="80"/>
        <v>0.80599999999999994</v>
      </c>
      <c r="P126" s="89">
        <f t="shared" ref="P126" si="128">E126*F126</f>
        <v>21.181746352800001</v>
      </c>
      <c r="Q126" s="89">
        <f t="shared" ref="Q126" si="129">SUM(O126:O129)</f>
        <v>0.80599999999999994</v>
      </c>
      <c r="R126" s="89">
        <f t="shared" ref="R126" si="130">Q126*1.02*1.05*$R$15</f>
        <v>0.91260252720000001</v>
      </c>
      <c r="S126" s="88">
        <f t="shared" ref="S126" si="131">F126*$S$18</f>
        <v>2.3850354355450634</v>
      </c>
      <c r="T126" s="88">
        <f t="shared" ref="T126" si="132">S126*E126</f>
        <v>27.427907508768229</v>
      </c>
    </row>
    <row r="127" spans="1:20" ht="15.75" customHeight="1">
      <c r="A127" s="87"/>
      <c r="B127" s="100"/>
      <c r="C127" s="131"/>
      <c r="D127" s="87"/>
      <c r="E127" s="108"/>
      <c r="F127" s="98"/>
      <c r="G127" s="132"/>
      <c r="H127" s="89"/>
      <c r="I127" s="129"/>
      <c r="J127" s="89"/>
      <c r="K127" s="13"/>
      <c r="L127" s="44"/>
      <c r="M127" s="13"/>
      <c r="N127" s="44"/>
      <c r="O127" s="14">
        <f t="shared" si="80"/>
        <v>0</v>
      </c>
      <c r="P127" s="89"/>
      <c r="Q127" s="89"/>
      <c r="R127" s="89"/>
      <c r="S127" s="88"/>
      <c r="T127" s="88"/>
    </row>
    <row r="128" spans="1:20" ht="15.75" customHeight="1">
      <c r="A128" s="87"/>
      <c r="B128" s="100"/>
      <c r="C128" s="131"/>
      <c r="D128" s="87"/>
      <c r="E128" s="108"/>
      <c r="F128" s="98"/>
      <c r="G128" s="132"/>
      <c r="H128" s="89"/>
      <c r="I128" s="129"/>
      <c r="J128" s="89"/>
      <c r="K128" s="13"/>
      <c r="L128" s="13"/>
      <c r="M128" s="39"/>
      <c r="N128" s="44"/>
      <c r="O128" s="14">
        <f t="shared" si="80"/>
        <v>0</v>
      </c>
      <c r="P128" s="89"/>
      <c r="Q128" s="89"/>
      <c r="R128" s="89"/>
      <c r="S128" s="88"/>
      <c r="T128" s="88"/>
    </row>
    <row r="129" spans="1:20" ht="15.75" customHeight="1">
      <c r="A129" s="87"/>
      <c r="B129" s="100"/>
      <c r="C129" s="131"/>
      <c r="D129" s="87"/>
      <c r="E129" s="108"/>
      <c r="F129" s="98"/>
      <c r="G129" s="132"/>
      <c r="H129" s="89"/>
      <c r="I129" s="130"/>
      <c r="J129" s="89"/>
      <c r="K129" s="13"/>
      <c r="L129" s="13"/>
      <c r="M129" s="13"/>
      <c r="N129" s="44"/>
      <c r="O129" s="14">
        <f t="shared" si="80"/>
        <v>0</v>
      </c>
      <c r="P129" s="89"/>
      <c r="Q129" s="89"/>
      <c r="R129" s="89"/>
      <c r="S129" s="88"/>
      <c r="T129" s="88"/>
    </row>
    <row r="130" spans="1:20" ht="12.75" customHeight="1">
      <c r="A130" s="87">
        <v>17</v>
      </c>
      <c r="B130" s="90" t="s">
        <v>103</v>
      </c>
      <c r="C130" s="90" t="s">
        <v>177</v>
      </c>
      <c r="D130" s="90" t="s">
        <v>179</v>
      </c>
      <c r="E130" s="95">
        <v>39.799999999999997</v>
      </c>
      <c r="F130" s="98">
        <f t="shared" si="91"/>
        <v>8.5603931719999995</v>
      </c>
      <c r="G130" s="99">
        <v>0.65</v>
      </c>
      <c r="H130" s="89">
        <f t="shared" si="92"/>
        <v>1.3991965000000002</v>
      </c>
      <c r="I130" s="99">
        <v>5.0000000000000001E-3</v>
      </c>
      <c r="J130" s="89">
        <f t="shared" si="93"/>
        <v>1.6628499999999997E-2</v>
      </c>
      <c r="K130" s="13" t="s">
        <v>84</v>
      </c>
      <c r="L130" s="13" t="s">
        <v>30</v>
      </c>
      <c r="M130" s="13">
        <v>1</v>
      </c>
      <c r="N130" s="44">
        <v>6.31</v>
      </c>
      <c r="O130" s="14">
        <f t="shared" si="80"/>
        <v>6.31</v>
      </c>
      <c r="P130" s="89">
        <f t="shared" ref="P130" si="133">E130*F130</f>
        <v>340.70364824559994</v>
      </c>
      <c r="Q130" s="89">
        <f t="shared" ref="Q130" si="134">SUM(O130:O133)</f>
        <v>6.31</v>
      </c>
      <c r="R130" s="89">
        <f t="shared" ref="R130" si="135">Q130*1.02*1.05*$R$15</f>
        <v>7.1445681719999987</v>
      </c>
      <c r="S130" s="88">
        <f t="shared" ref="S130" si="136">F130*$S$18</f>
        <v>11.084717390606929</v>
      </c>
      <c r="T130" s="88">
        <f t="shared" ref="T130" si="137">S130*E130</f>
        <v>441.17175214615577</v>
      </c>
    </row>
    <row r="131" spans="1:20" ht="12.75" customHeight="1">
      <c r="A131" s="87"/>
      <c r="B131" s="91"/>
      <c r="C131" s="91"/>
      <c r="D131" s="93"/>
      <c r="E131" s="96"/>
      <c r="F131" s="98"/>
      <c r="G131" s="99"/>
      <c r="H131" s="89"/>
      <c r="I131" s="99"/>
      <c r="J131" s="89"/>
      <c r="K131" s="13"/>
      <c r="L131" s="13"/>
      <c r="M131" s="13"/>
      <c r="N131" s="44"/>
      <c r="O131" s="14">
        <f t="shared" si="80"/>
        <v>0</v>
      </c>
      <c r="P131" s="89"/>
      <c r="Q131" s="89"/>
      <c r="R131" s="89"/>
      <c r="S131" s="88"/>
      <c r="T131" s="88"/>
    </row>
    <row r="132" spans="1:20" ht="12.75" customHeight="1">
      <c r="A132" s="87"/>
      <c r="B132" s="91"/>
      <c r="C132" s="91"/>
      <c r="D132" s="93"/>
      <c r="E132" s="96"/>
      <c r="F132" s="98"/>
      <c r="G132" s="99"/>
      <c r="H132" s="89"/>
      <c r="I132" s="99"/>
      <c r="J132" s="89"/>
      <c r="K132" s="13"/>
      <c r="L132" s="13"/>
      <c r="M132" s="15"/>
      <c r="N132" s="44"/>
      <c r="O132" s="14">
        <f t="shared" si="80"/>
        <v>0</v>
      </c>
      <c r="P132" s="89"/>
      <c r="Q132" s="89"/>
      <c r="R132" s="89"/>
      <c r="S132" s="88"/>
      <c r="T132" s="88"/>
    </row>
    <row r="133" spans="1:20" ht="12.75" customHeight="1">
      <c r="A133" s="87"/>
      <c r="B133" s="92"/>
      <c r="C133" s="92"/>
      <c r="D133" s="94"/>
      <c r="E133" s="97"/>
      <c r="F133" s="98"/>
      <c r="G133" s="99"/>
      <c r="H133" s="89"/>
      <c r="I133" s="99"/>
      <c r="J133" s="89"/>
      <c r="K133" s="13"/>
      <c r="L133" s="13"/>
      <c r="M133" s="13"/>
      <c r="N133" s="44"/>
      <c r="O133" s="14">
        <f t="shared" si="80"/>
        <v>0</v>
      </c>
      <c r="P133" s="89"/>
      <c r="Q133" s="89"/>
      <c r="R133" s="89"/>
      <c r="S133" s="88"/>
      <c r="T133" s="88"/>
    </row>
    <row r="134" spans="1:20" ht="12.75" customHeight="1">
      <c r="A134" s="79"/>
      <c r="B134" s="80"/>
      <c r="C134" s="81" t="s">
        <v>55</v>
      </c>
      <c r="D134" s="79"/>
      <c r="E134" s="82"/>
      <c r="F134" s="83"/>
      <c r="G134" s="72"/>
      <c r="H134" s="73"/>
      <c r="I134" s="72"/>
      <c r="J134" s="73"/>
      <c r="K134" s="2"/>
      <c r="L134" s="2"/>
      <c r="M134" s="2"/>
      <c r="N134" s="53"/>
      <c r="O134" s="3"/>
      <c r="P134" s="73"/>
      <c r="Q134" s="73"/>
      <c r="R134" s="73"/>
      <c r="S134" s="77"/>
      <c r="T134" s="78">
        <f>SUM(T66:T133)</f>
        <v>4922.2847087425225</v>
      </c>
    </row>
    <row r="135" spans="1:20" ht="12.75" customHeight="1">
      <c r="A135" s="79"/>
      <c r="B135" s="80"/>
      <c r="C135" s="81"/>
      <c r="D135" s="79"/>
      <c r="E135" s="82"/>
      <c r="F135" s="84"/>
      <c r="G135" s="72"/>
      <c r="H135" s="73"/>
      <c r="I135" s="72"/>
      <c r="J135" s="73"/>
      <c r="K135" s="2"/>
      <c r="L135" s="2"/>
      <c r="M135" s="2"/>
      <c r="N135" s="53"/>
      <c r="O135" s="3"/>
      <c r="P135" s="73"/>
      <c r="Q135" s="73"/>
      <c r="R135" s="73"/>
      <c r="S135" s="77"/>
      <c r="T135" s="78"/>
    </row>
    <row r="136" spans="1:20" ht="12.75" customHeight="1">
      <c r="A136" s="79"/>
      <c r="B136" s="80"/>
      <c r="C136" s="81"/>
      <c r="D136" s="79"/>
      <c r="E136" s="82"/>
      <c r="F136" s="84"/>
      <c r="G136" s="72"/>
      <c r="H136" s="73"/>
      <c r="I136" s="72"/>
      <c r="J136" s="73"/>
      <c r="K136" s="2"/>
      <c r="L136" s="2"/>
      <c r="M136" s="4"/>
      <c r="N136" s="53"/>
      <c r="O136" s="3"/>
      <c r="P136" s="73"/>
      <c r="Q136" s="73"/>
      <c r="R136" s="73"/>
      <c r="S136" s="77"/>
      <c r="T136" s="78"/>
    </row>
    <row r="137" spans="1:20" ht="12.75" customHeight="1">
      <c r="A137" s="79"/>
      <c r="B137" s="80"/>
      <c r="C137" s="81"/>
      <c r="D137" s="79"/>
      <c r="E137" s="82"/>
      <c r="F137" s="85"/>
      <c r="G137" s="72"/>
      <c r="H137" s="73"/>
      <c r="I137" s="72"/>
      <c r="J137" s="73"/>
      <c r="K137" s="2"/>
      <c r="L137" s="2"/>
      <c r="M137" s="2"/>
      <c r="N137" s="53"/>
      <c r="O137" s="3"/>
      <c r="P137" s="73"/>
      <c r="Q137" s="73"/>
      <c r="R137" s="73"/>
      <c r="S137" s="77"/>
      <c r="T137" s="78"/>
    </row>
    <row r="138" spans="1:20" ht="12.75" customHeight="1">
      <c r="A138" s="79"/>
      <c r="B138" s="80"/>
      <c r="C138" s="81" t="s">
        <v>56</v>
      </c>
      <c r="D138" s="79"/>
      <c r="E138" s="82"/>
      <c r="F138" s="83"/>
      <c r="G138" s="72"/>
      <c r="H138" s="73"/>
      <c r="I138" s="72"/>
      <c r="J138" s="73"/>
      <c r="K138" s="2"/>
      <c r="L138" s="2"/>
      <c r="M138" s="2"/>
      <c r="N138" s="53"/>
      <c r="O138" s="3"/>
      <c r="P138" s="73"/>
      <c r="Q138" s="73"/>
      <c r="R138" s="73"/>
      <c r="S138" s="73"/>
      <c r="T138" s="86">
        <f>(T134*100%)/'Cav-Nax-Lvovyan-1-in pul'!T153</f>
        <v>0.82868418992242632</v>
      </c>
    </row>
    <row r="139" spans="1:20" ht="12.75" customHeight="1">
      <c r="A139" s="79"/>
      <c r="B139" s="80"/>
      <c r="C139" s="81"/>
      <c r="D139" s="79"/>
      <c r="E139" s="82"/>
      <c r="F139" s="84"/>
      <c r="G139" s="72"/>
      <c r="H139" s="73"/>
      <c r="I139" s="72"/>
      <c r="J139" s="73"/>
      <c r="K139" s="2"/>
      <c r="L139" s="2"/>
      <c r="M139" s="2"/>
      <c r="N139" s="53"/>
      <c r="O139" s="3"/>
      <c r="P139" s="73"/>
      <c r="Q139" s="73"/>
      <c r="R139" s="73"/>
      <c r="S139" s="73"/>
      <c r="T139" s="86"/>
    </row>
    <row r="140" spans="1:20" ht="12.75" customHeight="1">
      <c r="A140" s="79"/>
      <c r="B140" s="80"/>
      <c r="C140" s="81"/>
      <c r="D140" s="79"/>
      <c r="E140" s="82"/>
      <c r="F140" s="84"/>
      <c r="G140" s="72"/>
      <c r="H140" s="73"/>
      <c r="I140" s="72"/>
      <c r="J140" s="73"/>
      <c r="K140" s="2"/>
      <c r="L140" s="2"/>
      <c r="M140" s="4"/>
      <c r="N140" s="53"/>
      <c r="O140" s="3"/>
      <c r="P140" s="73"/>
      <c r="Q140" s="73"/>
      <c r="R140" s="73"/>
      <c r="S140" s="73"/>
      <c r="T140" s="86"/>
    </row>
    <row r="141" spans="1:20" ht="12.75" customHeight="1">
      <c r="A141" s="79"/>
      <c r="B141" s="80"/>
      <c r="C141" s="81"/>
      <c r="D141" s="79"/>
      <c r="E141" s="82"/>
      <c r="F141" s="85"/>
      <c r="G141" s="72"/>
      <c r="H141" s="73"/>
      <c r="I141" s="72"/>
      <c r="J141" s="73"/>
      <c r="K141" s="2"/>
      <c r="L141" s="2"/>
      <c r="M141" s="2"/>
      <c r="N141" s="53"/>
      <c r="O141" s="3"/>
      <c r="P141" s="73"/>
      <c r="Q141" s="73"/>
      <c r="R141" s="73"/>
      <c r="S141" s="73"/>
      <c r="T141" s="86"/>
    </row>
    <row r="142" spans="1:20" ht="12.75" customHeight="1">
      <c r="A142" s="87"/>
      <c r="B142" s="90"/>
      <c r="C142" s="123" t="s">
        <v>180</v>
      </c>
      <c r="D142" s="126"/>
      <c r="E142" s="127"/>
      <c r="F142" s="98">
        <f t="shared" si="91"/>
        <v>0</v>
      </c>
      <c r="G142" s="99"/>
      <c r="H142" s="89">
        <f t="shared" si="92"/>
        <v>0</v>
      </c>
      <c r="I142" s="99"/>
      <c r="J142" s="89">
        <f t="shared" si="93"/>
        <v>0</v>
      </c>
      <c r="K142" s="13"/>
      <c r="L142" s="13"/>
      <c r="M142" s="13"/>
      <c r="N142" s="44"/>
      <c r="O142" s="14">
        <f t="shared" si="80"/>
        <v>0</v>
      </c>
      <c r="P142" s="89">
        <f t="shared" ref="P142" si="138">E142*F142</f>
        <v>0</v>
      </c>
      <c r="Q142" s="89">
        <f t="shared" ref="Q142" si="139">SUM(O142:O145)</f>
        <v>0</v>
      </c>
      <c r="R142" s="89">
        <f t="shared" ref="R142" si="140">Q142*1.02*1.05*$R$15</f>
        <v>0</v>
      </c>
      <c r="S142" s="106">
        <f t="shared" ref="S142" si="141">F142*$S$18</f>
        <v>0</v>
      </c>
      <c r="T142" s="106">
        <f t="shared" ref="T142" si="142">S142*E142</f>
        <v>0</v>
      </c>
    </row>
    <row r="143" spans="1:20" ht="12.75" customHeight="1">
      <c r="A143" s="87"/>
      <c r="B143" s="91"/>
      <c r="C143" s="124"/>
      <c r="D143" s="93"/>
      <c r="E143" s="127"/>
      <c r="F143" s="98"/>
      <c r="G143" s="99"/>
      <c r="H143" s="89"/>
      <c r="I143" s="99"/>
      <c r="J143" s="89"/>
      <c r="K143" s="13"/>
      <c r="L143" s="13"/>
      <c r="M143" s="13"/>
      <c r="N143" s="44"/>
      <c r="O143" s="14">
        <f t="shared" si="80"/>
        <v>0</v>
      </c>
      <c r="P143" s="89"/>
      <c r="Q143" s="89"/>
      <c r="R143" s="89"/>
      <c r="S143" s="106"/>
      <c r="T143" s="106"/>
    </row>
    <row r="144" spans="1:20" ht="12.75" customHeight="1">
      <c r="A144" s="87"/>
      <c r="B144" s="91"/>
      <c r="C144" s="124"/>
      <c r="D144" s="93"/>
      <c r="E144" s="127"/>
      <c r="F144" s="98"/>
      <c r="G144" s="99"/>
      <c r="H144" s="89"/>
      <c r="I144" s="99"/>
      <c r="J144" s="89"/>
      <c r="K144" s="13"/>
      <c r="L144" s="13"/>
      <c r="M144" s="17"/>
      <c r="N144" s="44"/>
      <c r="O144" s="14">
        <f t="shared" si="80"/>
        <v>0</v>
      </c>
      <c r="P144" s="89"/>
      <c r="Q144" s="89"/>
      <c r="R144" s="89"/>
      <c r="S144" s="106"/>
      <c r="T144" s="106"/>
    </row>
    <row r="145" spans="1:20" ht="12.75" customHeight="1">
      <c r="A145" s="87"/>
      <c r="B145" s="92"/>
      <c r="C145" s="125"/>
      <c r="D145" s="94"/>
      <c r="E145" s="127"/>
      <c r="F145" s="98"/>
      <c r="G145" s="99"/>
      <c r="H145" s="89"/>
      <c r="I145" s="99"/>
      <c r="J145" s="89"/>
      <c r="K145" s="13"/>
      <c r="L145" s="13"/>
      <c r="M145" s="13"/>
      <c r="N145" s="44"/>
      <c r="O145" s="14">
        <f t="shared" si="80"/>
        <v>0</v>
      </c>
      <c r="P145" s="89"/>
      <c r="Q145" s="89"/>
      <c r="R145" s="89"/>
      <c r="S145" s="106"/>
      <c r="T145" s="106"/>
    </row>
    <row r="146" spans="1:20" ht="12.75" customHeight="1">
      <c r="A146" s="87">
        <v>1</v>
      </c>
      <c r="B146" s="90" t="s">
        <v>35</v>
      </c>
      <c r="C146" s="90" t="s">
        <v>181</v>
      </c>
      <c r="D146" s="90" t="s">
        <v>157</v>
      </c>
      <c r="E146" s="120">
        <v>5.3999999999999999E-2</v>
      </c>
      <c r="F146" s="98">
        <f t="shared" si="91"/>
        <v>8.1974744681999994</v>
      </c>
      <c r="G146" s="99">
        <v>0.11</v>
      </c>
      <c r="H146" s="89">
        <f t="shared" si="92"/>
        <v>0.2367871</v>
      </c>
      <c r="I146" s="105">
        <v>0.76</v>
      </c>
      <c r="J146" s="89">
        <f t="shared" si="93"/>
        <v>2.5275319999999999</v>
      </c>
      <c r="K146" s="13" t="s">
        <v>37</v>
      </c>
      <c r="L146" s="13" t="s">
        <v>33</v>
      </c>
      <c r="M146" s="13">
        <v>7.0000000000000007E-2</v>
      </c>
      <c r="N146" s="44">
        <v>0.15</v>
      </c>
      <c r="O146" s="14">
        <f t="shared" si="80"/>
        <v>1.0500000000000001E-2</v>
      </c>
      <c r="P146" s="89">
        <f t="shared" ref="P146" si="143">E146*F146</f>
        <v>0.44266362128279996</v>
      </c>
      <c r="Q146" s="89">
        <f t="shared" ref="Q146" si="144">SUM(O146:O149)</f>
        <v>4.7984999999999998</v>
      </c>
      <c r="R146" s="89">
        <f t="shared" ref="R146" si="145">Q146*1.02*1.05*$R$15</f>
        <v>5.4331553681999996</v>
      </c>
      <c r="S146" s="88">
        <f t="shared" ref="S146" si="146">F146*$S$18</f>
        <v>10.614779715250306</v>
      </c>
      <c r="T146" s="88">
        <f t="shared" ref="T146" si="147">S146*E146</f>
        <v>0.5731981046235165</v>
      </c>
    </row>
    <row r="147" spans="1:20" ht="12.75" customHeight="1">
      <c r="A147" s="87"/>
      <c r="B147" s="91"/>
      <c r="C147" s="91"/>
      <c r="D147" s="93"/>
      <c r="E147" s="121"/>
      <c r="F147" s="98"/>
      <c r="G147" s="99"/>
      <c r="H147" s="89"/>
      <c r="I147" s="105"/>
      <c r="J147" s="89"/>
      <c r="K147" s="13" t="s">
        <v>36</v>
      </c>
      <c r="L147" s="13" t="s">
        <v>33</v>
      </c>
      <c r="M147" s="13">
        <v>1.26</v>
      </c>
      <c r="N147" s="44">
        <v>3.8</v>
      </c>
      <c r="O147" s="14">
        <f t="shared" si="80"/>
        <v>4.7879999999999994</v>
      </c>
      <c r="P147" s="89"/>
      <c r="Q147" s="89"/>
      <c r="R147" s="89"/>
      <c r="S147" s="88"/>
      <c r="T147" s="88"/>
    </row>
    <row r="148" spans="1:20" ht="12.75" customHeight="1">
      <c r="A148" s="87"/>
      <c r="B148" s="91"/>
      <c r="C148" s="91"/>
      <c r="D148" s="93"/>
      <c r="E148" s="121"/>
      <c r="F148" s="98"/>
      <c r="G148" s="99"/>
      <c r="H148" s="89"/>
      <c r="I148" s="105"/>
      <c r="J148" s="89"/>
      <c r="K148" s="13"/>
      <c r="L148" s="13"/>
      <c r="M148" s="13"/>
      <c r="N148" s="44"/>
      <c r="O148" s="14">
        <f t="shared" si="80"/>
        <v>0</v>
      </c>
      <c r="P148" s="89"/>
      <c r="Q148" s="89"/>
      <c r="R148" s="89"/>
      <c r="S148" s="88"/>
      <c r="T148" s="88"/>
    </row>
    <row r="149" spans="1:20" ht="12.75" customHeight="1">
      <c r="A149" s="87"/>
      <c r="B149" s="92"/>
      <c r="C149" s="92"/>
      <c r="D149" s="94"/>
      <c r="E149" s="122"/>
      <c r="F149" s="98"/>
      <c r="G149" s="99"/>
      <c r="H149" s="89"/>
      <c r="I149" s="105"/>
      <c r="J149" s="89"/>
      <c r="K149" s="13"/>
      <c r="L149" s="13"/>
      <c r="M149" s="13"/>
      <c r="N149" s="44"/>
      <c r="O149" s="14">
        <f t="shared" si="80"/>
        <v>0</v>
      </c>
      <c r="P149" s="89"/>
      <c r="Q149" s="89"/>
      <c r="R149" s="89"/>
      <c r="S149" s="88"/>
      <c r="T149" s="88"/>
    </row>
    <row r="150" spans="1:20" ht="12.75" customHeight="1">
      <c r="A150" s="87">
        <v>2</v>
      </c>
      <c r="B150" s="100" t="s">
        <v>71</v>
      </c>
      <c r="C150" s="90" t="s">
        <v>182</v>
      </c>
      <c r="D150" s="116" t="s">
        <v>179</v>
      </c>
      <c r="E150" s="117">
        <v>3</v>
      </c>
      <c r="F150" s="98">
        <f t="shared" si="91"/>
        <v>9.1456984640807999</v>
      </c>
      <c r="G150" s="99">
        <v>0.59199999999999997</v>
      </c>
      <c r="H150" s="89">
        <f t="shared" si="92"/>
        <v>1.27434512</v>
      </c>
      <c r="I150" s="105">
        <v>7.1000000000000004E-3</v>
      </c>
      <c r="J150" s="89">
        <f t="shared" si="93"/>
        <v>2.361247E-2</v>
      </c>
      <c r="K150" s="13" t="s">
        <v>73</v>
      </c>
      <c r="L150" s="13" t="s">
        <v>30</v>
      </c>
      <c r="M150" s="13">
        <v>1</v>
      </c>
      <c r="N150" s="44">
        <v>5.75</v>
      </c>
      <c r="O150" s="14">
        <f t="shared" si="80"/>
        <v>5.75</v>
      </c>
      <c r="P150" s="89">
        <f t="shared" ref="P150" si="148">E150*F150</f>
        <v>27.437095392242398</v>
      </c>
      <c r="Q150" s="89">
        <f t="shared" ref="Q150" si="149">SUM(O150:O153)</f>
        <v>6.9310340000000004</v>
      </c>
      <c r="R150" s="89">
        <f t="shared" ref="R150" si="150">Q150*1.02*1.05*$R$15</f>
        <v>7.8477408740807997</v>
      </c>
      <c r="S150" s="88">
        <f t="shared" ref="S150" si="151">F150*$S$18</f>
        <v>11.842619933116726</v>
      </c>
      <c r="T150" s="88">
        <f t="shared" ref="T150" si="152">S150*E150</f>
        <v>35.527859799350182</v>
      </c>
    </row>
    <row r="151" spans="1:20" ht="12.75" customHeight="1">
      <c r="A151" s="87"/>
      <c r="B151" s="100"/>
      <c r="C151" s="91"/>
      <c r="D151" s="114"/>
      <c r="E151" s="118"/>
      <c r="F151" s="98"/>
      <c r="G151" s="99"/>
      <c r="H151" s="89"/>
      <c r="I151" s="105"/>
      <c r="J151" s="89"/>
      <c r="K151" s="13" t="s">
        <v>32</v>
      </c>
      <c r="L151" s="13" t="s">
        <v>33</v>
      </c>
      <c r="M151" s="13">
        <v>3.9E-2</v>
      </c>
      <c r="N151" s="45">
        <v>29.806000000000001</v>
      </c>
      <c r="O151" s="14">
        <f t="shared" si="80"/>
        <v>1.162434</v>
      </c>
      <c r="P151" s="89"/>
      <c r="Q151" s="89"/>
      <c r="R151" s="89"/>
      <c r="S151" s="88"/>
      <c r="T151" s="88"/>
    </row>
    <row r="152" spans="1:20" ht="12.75" customHeight="1">
      <c r="A152" s="87"/>
      <c r="B152" s="100"/>
      <c r="C152" s="91"/>
      <c r="D152" s="114"/>
      <c r="E152" s="118"/>
      <c r="F152" s="98"/>
      <c r="G152" s="99"/>
      <c r="H152" s="89"/>
      <c r="I152" s="105"/>
      <c r="J152" s="89"/>
      <c r="K152" s="13" t="s">
        <v>34</v>
      </c>
      <c r="L152" s="13" t="s">
        <v>33</v>
      </c>
      <c r="M152" s="13">
        <v>5.9999999999999995E-4</v>
      </c>
      <c r="N152" s="44">
        <v>31</v>
      </c>
      <c r="O152" s="14">
        <f t="shared" si="80"/>
        <v>1.8599999999999998E-2</v>
      </c>
      <c r="P152" s="89"/>
      <c r="Q152" s="89"/>
      <c r="R152" s="89"/>
      <c r="S152" s="88"/>
      <c r="T152" s="88"/>
    </row>
    <row r="153" spans="1:20" ht="12.75" customHeight="1">
      <c r="A153" s="87"/>
      <c r="B153" s="100"/>
      <c r="C153" s="92"/>
      <c r="D153" s="115"/>
      <c r="E153" s="119"/>
      <c r="F153" s="98"/>
      <c r="G153" s="99"/>
      <c r="H153" s="89"/>
      <c r="I153" s="105"/>
      <c r="J153" s="89"/>
      <c r="K153" s="13"/>
      <c r="L153" s="13"/>
      <c r="M153" s="13"/>
      <c r="N153" s="44"/>
      <c r="O153" s="14">
        <f t="shared" si="80"/>
        <v>0</v>
      </c>
      <c r="P153" s="89"/>
      <c r="Q153" s="89"/>
      <c r="R153" s="89"/>
      <c r="S153" s="88"/>
      <c r="T153" s="88"/>
    </row>
    <row r="154" spans="1:20" ht="12.75" customHeight="1">
      <c r="A154" s="79"/>
      <c r="B154" s="80"/>
      <c r="C154" s="81" t="s">
        <v>55</v>
      </c>
      <c r="D154" s="79"/>
      <c r="E154" s="82"/>
      <c r="F154" s="83"/>
      <c r="G154" s="72"/>
      <c r="H154" s="73"/>
      <c r="I154" s="72"/>
      <c r="J154" s="73"/>
      <c r="K154" s="2"/>
      <c r="L154" s="2"/>
      <c r="M154" s="2"/>
      <c r="N154" s="53"/>
      <c r="O154" s="3"/>
      <c r="P154" s="73"/>
      <c r="Q154" s="73"/>
      <c r="R154" s="73"/>
      <c r="S154" s="77"/>
      <c r="T154" s="78">
        <f>SUM(T146:T153)</f>
        <v>36.101057903973697</v>
      </c>
    </row>
    <row r="155" spans="1:20" ht="12.75" customHeight="1">
      <c r="A155" s="79"/>
      <c r="B155" s="80"/>
      <c r="C155" s="81"/>
      <c r="D155" s="79"/>
      <c r="E155" s="82"/>
      <c r="F155" s="84"/>
      <c r="G155" s="72"/>
      <c r="H155" s="73"/>
      <c r="I155" s="72"/>
      <c r="J155" s="73"/>
      <c r="K155" s="2"/>
      <c r="L155" s="2"/>
      <c r="M155" s="2"/>
      <c r="N155" s="53"/>
      <c r="O155" s="3"/>
      <c r="P155" s="73"/>
      <c r="Q155" s="73"/>
      <c r="R155" s="73"/>
      <c r="S155" s="77"/>
      <c r="T155" s="78"/>
    </row>
    <row r="156" spans="1:20" ht="12.75" customHeight="1">
      <c r="A156" s="79"/>
      <c r="B156" s="80"/>
      <c r="C156" s="81"/>
      <c r="D156" s="79"/>
      <c r="E156" s="82"/>
      <c r="F156" s="84"/>
      <c r="G156" s="72"/>
      <c r="H156" s="73"/>
      <c r="I156" s="72"/>
      <c r="J156" s="73"/>
      <c r="K156" s="2"/>
      <c r="L156" s="2"/>
      <c r="M156" s="4"/>
      <c r="N156" s="53"/>
      <c r="O156" s="3"/>
      <c r="P156" s="73"/>
      <c r="Q156" s="73"/>
      <c r="R156" s="73"/>
      <c r="S156" s="77"/>
      <c r="T156" s="78"/>
    </row>
    <row r="157" spans="1:20" ht="12.75" customHeight="1">
      <c r="A157" s="79"/>
      <c r="B157" s="80"/>
      <c r="C157" s="81"/>
      <c r="D157" s="79"/>
      <c r="E157" s="82"/>
      <c r="F157" s="85"/>
      <c r="G157" s="72"/>
      <c r="H157" s="73"/>
      <c r="I157" s="72"/>
      <c r="J157" s="73"/>
      <c r="K157" s="2"/>
      <c r="L157" s="2"/>
      <c r="M157" s="2"/>
      <c r="N157" s="53"/>
      <c r="O157" s="3"/>
      <c r="P157" s="73"/>
      <c r="Q157" s="73"/>
      <c r="R157" s="73"/>
      <c r="S157" s="77"/>
      <c r="T157" s="78"/>
    </row>
    <row r="158" spans="1:20" ht="12.75" customHeight="1">
      <c r="A158" s="79"/>
      <c r="B158" s="80"/>
      <c r="C158" s="81" t="s">
        <v>56</v>
      </c>
      <c r="D158" s="79"/>
      <c r="E158" s="82"/>
      <c r="F158" s="83"/>
      <c r="G158" s="72"/>
      <c r="H158" s="73"/>
      <c r="I158" s="72"/>
      <c r="J158" s="73"/>
      <c r="K158" s="2"/>
      <c r="L158" s="2"/>
      <c r="M158" s="2"/>
      <c r="N158" s="53"/>
      <c r="O158" s="3"/>
      <c r="P158" s="73"/>
      <c r="Q158" s="73"/>
      <c r="R158" s="73"/>
      <c r="S158" s="73"/>
      <c r="T158" s="86">
        <f>(T154*100%)/'Cav-Nax-Lvovyan-1-in pul'!T153</f>
        <v>6.0777418809932413E-3</v>
      </c>
    </row>
    <row r="159" spans="1:20" ht="12.75" customHeight="1">
      <c r="A159" s="79"/>
      <c r="B159" s="80"/>
      <c r="C159" s="81"/>
      <c r="D159" s="79"/>
      <c r="E159" s="82"/>
      <c r="F159" s="84"/>
      <c r="G159" s="72"/>
      <c r="H159" s="73"/>
      <c r="I159" s="72"/>
      <c r="J159" s="73"/>
      <c r="K159" s="2"/>
      <c r="L159" s="2"/>
      <c r="M159" s="2"/>
      <c r="N159" s="53"/>
      <c r="O159" s="3"/>
      <c r="P159" s="73"/>
      <c r="Q159" s="73"/>
      <c r="R159" s="73"/>
      <c r="S159" s="73"/>
      <c r="T159" s="86"/>
    </row>
    <row r="160" spans="1:20" ht="12.75" customHeight="1">
      <c r="A160" s="79"/>
      <c r="B160" s="80"/>
      <c r="C160" s="81"/>
      <c r="D160" s="79"/>
      <c r="E160" s="82"/>
      <c r="F160" s="84"/>
      <c r="G160" s="72"/>
      <c r="H160" s="73"/>
      <c r="I160" s="72"/>
      <c r="J160" s="73"/>
      <c r="K160" s="2"/>
      <c r="L160" s="2"/>
      <c r="M160" s="4"/>
      <c r="N160" s="53"/>
      <c r="O160" s="3"/>
      <c r="P160" s="73"/>
      <c r="Q160" s="73"/>
      <c r="R160" s="73"/>
      <c r="S160" s="73"/>
      <c r="T160" s="86"/>
    </row>
    <row r="161" spans="1:21" ht="12.75" customHeight="1">
      <c r="A161" s="79"/>
      <c r="B161" s="80"/>
      <c r="C161" s="81"/>
      <c r="D161" s="79"/>
      <c r="E161" s="82"/>
      <c r="F161" s="85"/>
      <c r="G161" s="72"/>
      <c r="H161" s="73"/>
      <c r="I161" s="72"/>
      <c r="J161" s="73"/>
      <c r="K161" s="2"/>
      <c r="L161" s="2"/>
      <c r="M161" s="2"/>
      <c r="N161" s="53"/>
      <c r="O161" s="3"/>
      <c r="P161" s="73"/>
      <c r="Q161" s="73"/>
      <c r="R161" s="73"/>
      <c r="S161" s="73"/>
      <c r="T161" s="86"/>
    </row>
    <row r="162" spans="1:21" ht="12.75" customHeight="1">
      <c r="A162" s="87"/>
      <c r="B162" s="100"/>
      <c r="C162" s="110" t="s">
        <v>183</v>
      </c>
      <c r="D162" s="113"/>
      <c r="E162" s="108"/>
      <c r="F162" s="98">
        <f t="shared" si="91"/>
        <v>0</v>
      </c>
      <c r="G162" s="99"/>
      <c r="H162" s="89">
        <f t="shared" si="92"/>
        <v>0</v>
      </c>
      <c r="I162" s="105"/>
      <c r="J162" s="89">
        <f t="shared" si="93"/>
        <v>0</v>
      </c>
      <c r="K162" s="13"/>
      <c r="L162" s="13"/>
      <c r="M162" s="13"/>
      <c r="N162" s="44"/>
      <c r="O162" s="14">
        <f t="shared" si="80"/>
        <v>0</v>
      </c>
      <c r="P162" s="89">
        <f t="shared" ref="P162" si="153">E162*F162</f>
        <v>0</v>
      </c>
      <c r="Q162" s="89">
        <f t="shared" ref="Q162" si="154">SUM(O162:O165)</f>
        <v>0</v>
      </c>
      <c r="R162" s="89">
        <f t="shared" ref="R162" si="155">Q162*1.02*1.05*$R$15</f>
        <v>0</v>
      </c>
      <c r="S162" s="106">
        <f t="shared" ref="S162" si="156">F162*$S$18</f>
        <v>0</v>
      </c>
      <c r="T162" s="106">
        <f t="shared" ref="T162" si="157">S162*E162</f>
        <v>0</v>
      </c>
    </row>
    <row r="163" spans="1:21" ht="12.75" customHeight="1">
      <c r="A163" s="87"/>
      <c r="B163" s="100"/>
      <c r="C163" s="111"/>
      <c r="D163" s="114"/>
      <c r="E163" s="108"/>
      <c r="F163" s="98"/>
      <c r="G163" s="99"/>
      <c r="H163" s="89"/>
      <c r="I163" s="105"/>
      <c r="J163" s="89"/>
      <c r="K163" s="13"/>
      <c r="L163" s="13"/>
      <c r="M163" s="13"/>
      <c r="N163" s="44"/>
      <c r="O163" s="14">
        <f t="shared" si="80"/>
        <v>0</v>
      </c>
      <c r="P163" s="89"/>
      <c r="Q163" s="89"/>
      <c r="R163" s="89"/>
      <c r="S163" s="106"/>
      <c r="T163" s="106"/>
    </row>
    <row r="164" spans="1:21" ht="12.75" customHeight="1">
      <c r="A164" s="87"/>
      <c r="B164" s="100"/>
      <c r="C164" s="111"/>
      <c r="D164" s="114"/>
      <c r="E164" s="108"/>
      <c r="F164" s="98"/>
      <c r="G164" s="99"/>
      <c r="H164" s="89"/>
      <c r="I164" s="105"/>
      <c r="J164" s="89"/>
      <c r="K164" s="13"/>
      <c r="L164" s="13"/>
      <c r="M164" s="13"/>
      <c r="N164" s="44"/>
      <c r="O164" s="14">
        <f t="shared" si="80"/>
        <v>0</v>
      </c>
      <c r="P164" s="89"/>
      <c r="Q164" s="89"/>
      <c r="R164" s="89"/>
      <c r="S164" s="106"/>
      <c r="T164" s="106"/>
    </row>
    <row r="165" spans="1:21" ht="12.75" customHeight="1">
      <c r="A165" s="87"/>
      <c r="B165" s="100"/>
      <c r="C165" s="112"/>
      <c r="D165" s="115"/>
      <c r="E165" s="108"/>
      <c r="F165" s="98"/>
      <c r="G165" s="99"/>
      <c r="H165" s="89"/>
      <c r="I165" s="105"/>
      <c r="J165" s="89"/>
      <c r="K165" s="13"/>
      <c r="L165" s="13"/>
      <c r="M165" s="13"/>
      <c r="N165" s="44"/>
      <c r="O165" s="14">
        <f t="shared" si="80"/>
        <v>0</v>
      </c>
      <c r="P165" s="89"/>
      <c r="Q165" s="89"/>
      <c r="R165" s="89"/>
      <c r="S165" s="106"/>
      <c r="T165" s="106"/>
    </row>
    <row r="166" spans="1:21" ht="12.75" customHeight="1">
      <c r="A166" s="87">
        <v>1</v>
      </c>
      <c r="B166" s="107" t="s">
        <v>93</v>
      </c>
      <c r="C166" s="101" t="s">
        <v>184</v>
      </c>
      <c r="D166" s="101" t="s">
        <v>187</v>
      </c>
      <c r="E166" s="108">
        <v>1.5</v>
      </c>
      <c r="F166" s="98">
        <f t="shared" si="91"/>
        <v>1.1256676998879998</v>
      </c>
      <c r="G166" s="99">
        <v>1.7399999999999999E-2</v>
      </c>
      <c r="H166" s="89">
        <f t="shared" si="92"/>
        <v>3.7455413999999999E-2</v>
      </c>
      <c r="I166" s="109">
        <v>0.1106</v>
      </c>
      <c r="J166" s="89">
        <f t="shared" si="93"/>
        <v>0.36782241999999998</v>
      </c>
      <c r="K166" s="13" t="s">
        <v>96</v>
      </c>
      <c r="L166" s="13" t="s">
        <v>97</v>
      </c>
      <c r="M166" s="13">
        <v>1.4999999999999999E-2</v>
      </c>
      <c r="N166" s="44">
        <v>3.8</v>
      </c>
      <c r="O166" s="14">
        <f t="shared" si="80"/>
        <v>5.6999999999999995E-2</v>
      </c>
      <c r="P166" s="89">
        <f t="shared" ref="P166" si="158">E166*F166</f>
        <v>1.6885015498319995</v>
      </c>
      <c r="Q166" s="89">
        <f t="shared" ref="Q166" si="159">SUM(O166:O169)</f>
        <v>0.63623999999999992</v>
      </c>
      <c r="R166" s="89">
        <f t="shared" ref="R166" si="160">Q166*1.02*1.05*$R$15</f>
        <v>0.7203898658879998</v>
      </c>
      <c r="S166" s="88">
        <f t="shared" ref="S166" si="161">F166*$S$18</f>
        <v>1.457609256757747</v>
      </c>
      <c r="T166" s="88">
        <f t="shared" ref="T166" si="162">S166*E166</f>
        <v>2.1864138851366204</v>
      </c>
      <c r="U166" s="64"/>
    </row>
    <row r="167" spans="1:21" ht="12.75" customHeight="1">
      <c r="A167" s="87"/>
      <c r="B167" s="107"/>
      <c r="C167" s="101"/>
      <c r="D167" s="102"/>
      <c r="E167" s="108"/>
      <c r="F167" s="98"/>
      <c r="G167" s="99"/>
      <c r="H167" s="89"/>
      <c r="I167" s="109"/>
      <c r="J167" s="89"/>
      <c r="K167" s="13" t="s">
        <v>98</v>
      </c>
      <c r="L167" s="13" t="s">
        <v>97</v>
      </c>
      <c r="M167" s="13">
        <v>0.1512</v>
      </c>
      <c r="N167" s="44">
        <v>3.8</v>
      </c>
      <c r="O167" s="14">
        <f t="shared" si="80"/>
        <v>0.57455999999999996</v>
      </c>
      <c r="P167" s="89"/>
      <c r="Q167" s="89"/>
      <c r="R167" s="89"/>
      <c r="S167" s="88"/>
      <c r="T167" s="88"/>
      <c r="U167" s="64"/>
    </row>
    <row r="168" spans="1:21" ht="12.75" customHeight="1">
      <c r="A168" s="87"/>
      <c r="B168" s="107"/>
      <c r="C168" s="101"/>
      <c r="D168" s="102"/>
      <c r="E168" s="108"/>
      <c r="F168" s="98"/>
      <c r="G168" s="99"/>
      <c r="H168" s="89"/>
      <c r="I168" s="109"/>
      <c r="J168" s="89"/>
      <c r="K168" s="13" t="s">
        <v>37</v>
      </c>
      <c r="L168" s="13" t="s">
        <v>99</v>
      </c>
      <c r="M168" s="13">
        <v>0.03</v>
      </c>
      <c r="N168" s="44">
        <v>0.156</v>
      </c>
      <c r="O168" s="14">
        <f t="shared" si="80"/>
        <v>4.6800000000000001E-3</v>
      </c>
      <c r="P168" s="89"/>
      <c r="Q168" s="89"/>
      <c r="R168" s="89"/>
      <c r="S168" s="88"/>
      <c r="T168" s="88"/>
      <c r="U168" s="64"/>
    </row>
    <row r="169" spans="1:21" ht="12.75" customHeight="1">
      <c r="A169" s="87"/>
      <c r="B169" s="107"/>
      <c r="C169" s="101"/>
      <c r="D169" s="102"/>
      <c r="E169" s="108"/>
      <c r="F169" s="98"/>
      <c r="G169" s="99"/>
      <c r="H169" s="89"/>
      <c r="I169" s="109"/>
      <c r="J169" s="89"/>
      <c r="K169" s="13"/>
      <c r="L169" s="13"/>
      <c r="M169" s="13"/>
      <c r="N169" s="44"/>
      <c r="O169" s="14">
        <f t="shared" si="80"/>
        <v>0</v>
      </c>
      <c r="P169" s="89"/>
      <c r="Q169" s="89"/>
      <c r="R169" s="89"/>
      <c r="S169" s="88"/>
      <c r="T169" s="88"/>
      <c r="U169" s="64"/>
    </row>
    <row r="170" spans="1:21" ht="12.75" customHeight="1">
      <c r="A170" s="87">
        <v>2</v>
      </c>
      <c r="B170" s="100" t="s">
        <v>64</v>
      </c>
      <c r="C170" s="100" t="s">
        <v>185</v>
      </c>
      <c r="D170" s="100" t="s">
        <v>158</v>
      </c>
      <c r="E170" s="104">
        <v>6.1999999999999998E-3</v>
      </c>
      <c r="F170" s="98">
        <f t="shared" si="91"/>
        <v>240.56234719999998</v>
      </c>
      <c r="G170" s="99"/>
      <c r="H170" s="89">
        <f t="shared" si="92"/>
        <v>0</v>
      </c>
      <c r="I170" s="99">
        <v>2.2000000000000002</v>
      </c>
      <c r="J170" s="89">
        <f t="shared" si="93"/>
        <v>7.3165399999999998</v>
      </c>
      <c r="K170" s="13" t="s">
        <v>65</v>
      </c>
      <c r="L170" s="13" t="s">
        <v>26</v>
      </c>
      <c r="M170" s="13">
        <v>1.03</v>
      </c>
      <c r="N170" s="58">
        <v>200</v>
      </c>
      <c r="O170" s="14">
        <f t="shared" ref="O170:O177" si="163">M170*N170</f>
        <v>206</v>
      </c>
      <c r="P170" s="89">
        <f t="shared" ref="P170" si="164">E170*F170</f>
        <v>1.4914865526399999</v>
      </c>
      <c r="Q170" s="89">
        <f t="shared" ref="Q170" si="165">SUM(O170:O173)</f>
        <v>206</v>
      </c>
      <c r="R170" s="89">
        <f t="shared" ref="R170" si="166">Q170*1.02*1.05*$R$15</f>
        <v>233.24580719999997</v>
      </c>
      <c r="S170" s="88">
        <f t="shared" ref="S170" si="167">F170*$S$18</f>
        <v>311.50036919508233</v>
      </c>
      <c r="T170" s="88">
        <f t="shared" ref="T170" si="168">S170*E170</f>
        <v>1.9313022890095104</v>
      </c>
      <c r="U170" s="64"/>
    </row>
    <row r="171" spans="1:21" ht="12.75" customHeight="1">
      <c r="A171" s="87"/>
      <c r="B171" s="100"/>
      <c r="C171" s="100"/>
      <c r="D171" s="87"/>
      <c r="E171" s="104"/>
      <c r="F171" s="98"/>
      <c r="G171" s="99"/>
      <c r="H171" s="89"/>
      <c r="I171" s="99"/>
      <c r="J171" s="89"/>
      <c r="K171" s="13"/>
      <c r="L171" s="13"/>
      <c r="M171" s="13"/>
      <c r="N171" s="44"/>
      <c r="O171" s="14">
        <f t="shared" si="163"/>
        <v>0</v>
      </c>
      <c r="P171" s="89"/>
      <c r="Q171" s="89"/>
      <c r="R171" s="89"/>
      <c r="S171" s="88"/>
      <c r="T171" s="88"/>
      <c r="U171" s="64"/>
    </row>
    <row r="172" spans="1:21" ht="12.75" customHeight="1">
      <c r="A172" s="87"/>
      <c r="B172" s="100"/>
      <c r="C172" s="100"/>
      <c r="D172" s="87"/>
      <c r="E172" s="104"/>
      <c r="F172" s="98"/>
      <c r="G172" s="99"/>
      <c r="H172" s="89"/>
      <c r="I172" s="99"/>
      <c r="J172" s="89"/>
      <c r="K172" s="13"/>
      <c r="L172" s="13"/>
      <c r="M172" s="13"/>
      <c r="N172" s="44"/>
      <c r="O172" s="14">
        <f t="shared" si="163"/>
        <v>0</v>
      </c>
      <c r="P172" s="89"/>
      <c r="Q172" s="89"/>
      <c r="R172" s="89"/>
      <c r="S172" s="88"/>
      <c r="T172" s="88"/>
      <c r="U172" s="64"/>
    </row>
    <row r="173" spans="1:21" ht="12.75" customHeight="1">
      <c r="A173" s="87"/>
      <c r="B173" s="100"/>
      <c r="C173" s="100"/>
      <c r="D173" s="87"/>
      <c r="E173" s="104"/>
      <c r="F173" s="98"/>
      <c r="G173" s="99"/>
      <c r="H173" s="89"/>
      <c r="I173" s="99"/>
      <c r="J173" s="89"/>
      <c r="K173" s="13"/>
      <c r="L173" s="13"/>
      <c r="M173" s="13"/>
      <c r="N173" s="44"/>
      <c r="O173" s="14">
        <f t="shared" si="163"/>
        <v>0</v>
      </c>
      <c r="P173" s="89"/>
      <c r="Q173" s="89"/>
      <c r="R173" s="89"/>
      <c r="S173" s="88"/>
      <c r="T173" s="88"/>
      <c r="U173" s="64"/>
    </row>
    <row r="174" spans="1:21" ht="18.75" customHeight="1">
      <c r="A174" s="87">
        <v>3</v>
      </c>
      <c r="B174" s="100" t="s">
        <v>100</v>
      </c>
      <c r="C174" s="100" t="s">
        <v>186</v>
      </c>
      <c r="D174" s="101" t="s">
        <v>187</v>
      </c>
      <c r="E174" s="87">
        <v>1.5</v>
      </c>
      <c r="F174" s="98">
        <f t="shared" si="91"/>
        <v>3.8470906165999996</v>
      </c>
      <c r="G174" s="103">
        <v>2.086E-2</v>
      </c>
      <c r="H174" s="89">
        <f t="shared" si="92"/>
        <v>4.4903444600000002E-2</v>
      </c>
      <c r="I174" s="105">
        <v>4.7399999999999998E-2</v>
      </c>
      <c r="J174" s="89">
        <f t="shared" si="93"/>
        <v>0.15763817999999999</v>
      </c>
      <c r="K174" s="13" t="s">
        <v>66</v>
      </c>
      <c r="L174" s="13" t="s">
        <v>26</v>
      </c>
      <c r="M174" s="13">
        <v>0.1216</v>
      </c>
      <c r="N174" s="44">
        <v>27</v>
      </c>
      <c r="O174" s="14">
        <f t="shared" si="163"/>
        <v>3.2831999999999999</v>
      </c>
      <c r="P174" s="89">
        <f t="shared" ref="P174" si="169">E174*F174</f>
        <v>5.7706359248999997</v>
      </c>
      <c r="Q174" s="89">
        <f t="shared" ref="Q174" si="170">SUM(O174:O177)</f>
        <v>3.2831999999999999</v>
      </c>
      <c r="R174" s="89">
        <f>Q174*1.05*$R$15</f>
        <v>3.6445489919999998</v>
      </c>
      <c r="S174" s="88">
        <f t="shared" ref="S174" si="171">F174*$S$18</f>
        <v>4.9815366425633085</v>
      </c>
      <c r="T174" s="88">
        <f t="shared" ref="T174" si="172">S174*E174</f>
        <v>7.4723049638449623</v>
      </c>
      <c r="U174" s="64"/>
    </row>
    <row r="175" spans="1:21" ht="18.75" customHeight="1">
      <c r="A175" s="87"/>
      <c r="B175" s="100"/>
      <c r="C175" s="100"/>
      <c r="D175" s="102"/>
      <c r="E175" s="87"/>
      <c r="F175" s="98"/>
      <c r="G175" s="103"/>
      <c r="H175" s="89"/>
      <c r="I175" s="105"/>
      <c r="J175" s="89"/>
      <c r="K175" s="13"/>
      <c r="L175" s="13"/>
      <c r="M175" s="13"/>
      <c r="N175" s="44"/>
      <c r="O175" s="14">
        <f t="shared" si="163"/>
        <v>0</v>
      </c>
      <c r="P175" s="89"/>
      <c r="Q175" s="89"/>
      <c r="R175" s="89"/>
      <c r="S175" s="88"/>
      <c r="T175" s="88"/>
      <c r="U175" s="64"/>
    </row>
    <row r="176" spans="1:21" ht="18.75" customHeight="1">
      <c r="A176" s="87"/>
      <c r="B176" s="100"/>
      <c r="C176" s="100"/>
      <c r="D176" s="102"/>
      <c r="E176" s="87"/>
      <c r="F176" s="98"/>
      <c r="G176" s="103"/>
      <c r="H176" s="89"/>
      <c r="I176" s="105"/>
      <c r="J176" s="89"/>
      <c r="K176" s="13"/>
      <c r="L176" s="13"/>
      <c r="M176" s="13"/>
      <c r="N176" s="44"/>
      <c r="O176" s="14">
        <f t="shared" si="163"/>
        <v>0</v>
      </c>
      <c r="P176" s="89"/>
      <c r="Q176" s="89"/>
      <c r="R176" s="89"/>
      <c r="S176" s="88"/>
      <c r="T176" s="88"/>
      <c r="U176" s="64"/>
    </row>
    <row r="177" spans="1:21" ht="18.75" customHeight="1">
      <c r="A177" s="87"/>
      <c r="B177" s="100"/>
      <c r="C177" s="100"/>
      <c r="D177" s="102"/>
      <c r="E177" s="87"/>
      <c r="F177" s="98"/>
      <c r="G177" s="103"/>
      <c r="H177" s="89"/>
      <c r="I177" s="105"/>
      <c r="J177" s="89"/>
      <c r="K177" s="13"/>
      <c r="L177" s="13"/>
      <c r="M177" s="13"/>
      <c r="N177" s="44"/>
      <c r="O177" s="14">
        <f t="shared" si="163"/>
        <v>0</v>
      </c>
      <c r="P177" s="89"/>
      <c r="Q177" s="89"/>
      <c r="R177" s="89"/>
      <c r="S177" s="88"/>
      <c r="T177" s="88"/>
      <c r="U177" s="64"/>
    </row>
    <row r="178" spans="1:21" ht="12.75" customHeight="1">
      <c r="A178" s="79"/>
      <c r="B178" s="80"/>
      <c r="C178" s="81" t="s">
        <v>55</v>
      </c>
      <c r="D178" s="79"/>
      <c r="E178" s="82"/>
      <c r="F178" s="83"/>
      <c r="G178" s="72"/>
      <c r="H178" s="73"/>
      <c r="I178" s="72"/>
      <c r="J178" s="73"/>
      <c r="K178" s="2"/>
      <c r="L178" s="2"/>
      <c r="M178" s="2"/>
      <c r="N178" s="53"/>
      <c r="O178" s="3"/>
      <c r="P178" s="73"/>
      <c r="Q178" s="73"/>
      <c r="R178" s="73"/>
      <c r="S178" s="77"/>
      <c r="T178" s="78">
        <f>SUM(T166:T177)</f>
        <v>11.590021137991094</v>
      </c>
      <c r="U178" s="64"/>
    </row>
    <row r="179" spans="1:21" ht="12.75" customHeight="1">
      <c r="A179" s="79"/>
      <c r="B179" s="80"/>
      <c r="C179" s="81"/>
      <c r="D179" s="79"/>
      <c r="E179" s="82"/>
      <c r="F179" s="84"/>
      <c r="G179" s="72"/>
      <c r="H179" s="73"/>
      <c r="I179" s="72"/>
      <c r="J179" s="73"/>
      <c r="K179" s="2"/>
      <c r="L179" s="2"/>
      <c r="M179" s="2"/>
      <c r="N179" s="53"/>
      <c r="O179" s="3"/>
      <c r="P179" s="73"/>
      <c r="Q179" s="73"/>
      <c r="R179" s="73"/>
      <c r="S179" s="77"/>
      <c r="T179" s="78"/>
      <c r="U179" s="64"/>
    </row>
    <row r="180" spans="1:21" ht="12.75" customHeight="1">
      <c r="A180" s="79"/>
      <c r="B180" s="80"/>
      <c r="C180" s="81"/>
      <c r="D180" s="79"/>
      <c r="E180" s="82"/>
      <c r="F180" s="84"/>
      <c r="G180" s="72"/>
      <c r="H180" s="73"/>
      <c r="I180" s="72"/>
      <c r="J180" s="73"/>
      <c r="K180" s="2"/>
      <c r="L180" s="2"/>
      <c r="M180" s="4"/>
      <c r="N180" s="53"/>
      <c r="O180" s="3"/>
      <c r="P180" s="73"/>
      <c r="Q180" s="73"/>
      <c r="R180" s="73"/>
      <c r="S180" s="77"/>
      <c r="T180" s="78"/>
      <c r="U180" s="64"/>
    </row>
    <row r="181" spans="1:21" ht="12.75" customHeight="1">
      <c r="A181" s="79"/>
      <c r="B181" s="80"/>
      <c r="C181" s="81"/>
      <c r="D181" s="79"/>
      <c r="E181" s="82"/>
      <c r="F181" s="85"/>
      <c r="G181" s="72"/>
      <c r="H181" s="73"/>
      <c r="I181" s="72"/>
      <c r="J181" s="73"/>
      <c r="K181" s="2"/>
      <c r="L181" s="2"/>
      <c r="M181" s="2"/>
      <c r="N181" s="53"/>
      <c r="O181" s="3"/>
      <c r="P181" s="73"/>
      <c r="Q181" s="73"/>
      <c r="R181" s="73"/>
      <c r="S181" s="77"/>
      <c r="T181" s="78"/>
      <c r="U181" s="64"/>
    </row>
    <row r="182" spans="1:21" ht="12.75" customHeight="1">
      <c r="A182" s="79"/>
      <c r="B182" s="80"/>
      <c r="C182" s="81" t="s">
        <v>56</v>
      </c>
      <c r="D182" s="79"/>
      <c r="E182" s="82"/>
      <c r="F182" s="83"/>
      <c r="G182" s="72"/>
      <c r="H182" s="73"/>
      <c r="I182" s="72"/>
      <c r="J182" s="73"/>
      <c r="K182" s="2"/>
      <c r="L182" s="2"/>
      <c r="M182" s="2"/>
      <c r="N182" s="53"/>
      <c r="O182" s="3"/>
      <c r="P182" s="73"/>
      <c r="Q182" s="73"/>
      <c r="R182" s="73"/>
      <c r="S182" s="73"/>
      <c r="T182" s="86">
        <f>(T178*100%)/'Cav-Nax-Lvovyan-1-in pul'!T153</f>
        <v>1.9512214035204731E-3</v>
      </c>
    </row>
    <row r="183" spans="1:21" ht="12.75" customHeight="1">
      <c r="A183" s="79"/>
      <c r="B183" s="80"/>
      <c r="C183" s="81"/>
      <c r="D183" s="79"/>
      <c r="E183" s="82"/>
      <c r="F183" s="84"/>
      <c r="G183" s="72"/>
      <c r="H183" s="73"/>
      <c r="I183" s="72"/>
      <c r="J183" s="73"/>
      <c r="K183" s="2"/>
      <c r="L183" s="2"/>
      <c r="M183" s="2"/>
      <c r="N183" s="53"/>
      <c r="O183" s="3"/>
      <c r="P183" s="73"/>
      <c r="Q183" s="73"/>
      <c r="R183" s="73"/>
      <c r="S183" s="73"/>
      <c r="T183" s="86"/>
    </row>
    <row r="184" spans="1:21" ht="12.75" customHeight="1">
      <c r="A184" s="79"/>
      <c r="B184" s="80"/>
      <c r="C184" s="81"/>
      <c r="D184" s="79"/>
      <c r="E184" s="82"/>
      <c r="F184" s="84"/>
      <c r="G184" s="72"/>
      <c r="H184" s="73"/>
      <c r="I184" s="72"/>
      <c r="J184" s="73"/>
      <c r="K184" s="2"/>
      <c r="L184" s="2"/>
      <c r="M184" s="4"/>
      <c r="N184" s="53"/>
      <c r="O184" s="3"/>
      <c r="P184" s="73"/>
      <c r="Q184" s="73"/>
      <c r="R184" s="73"/>
      <c r="S184" s="73"/>
      <c r="T184" s="86"/>
    </row>
    <row r="185" spans="1:21" ht="12.75" customHeight="1">
      <c r="A185" s="79"/>
      <c r="B185" s="80"/>
      <c r="C185" s="81"/>
      <c r="D185" s="79"/>
      <c r="E185" s="82"/>
      <c r="F185" s="85"/>
      <c r="G185" s="72"/>
      <c r="H185" s="73"/>
      <c r="I185" s="72"/>
      <c r="J185" s="73"/>
      <c r="K185" s="2"/>
      <c r="L185" s="2"/>
      <c r="M185" s="2"/>
      <c r="N185" s="53"/>
      <c r="O185" s="3"/>
      <c r="P185" s="73"/>
      <c r="Q185" s="73"/>
      <c r="R185" s="73"/>
      <c r="S185" s="73"/>
      <c r="T185" s="86"/>
    </row>
    <row r="186" spans="1:21" ht="32.25" customHeight="1">
      <c r="A186" s="6"/>
      <c r="B186" s="7"/>
      <c r="C186" s="65" t="s">
        <v>59</v>
      </c>
      <c r="D186" s="66"/>
      <c r="E186" s="67"/>
      <c r="F186" s="8"/>
      <c r="G186" s="36"/>
      <c r="H186" s="10"/>
      <c r="I186" s="36"/>
      <c r="J186" s="10"/>
      <c r="K186" s="11"/>
      <c r="L186" s="11"/>
      <c r="M186" s="11"/>
      <c r="N186" s="6"/>
      <c r="O186" s="12"/>
      <c r="P186" s="10"/>
      <c r="Q186" s="10"/>
      <c r="R186" s="10"/>
      <c r="S186" s="37"/>
      <c r="T186" s="38">
        <f>T182+T158+T138+T54</f>
        <v>1</v>
      </c>
    </row>
    <row r="187" spans="1:21" ht="32.25" customHeight="1">
      <c r="A187" s="6"/>
      <c r="B187" s="7"/>
      <c r="C187" s="65" t="s">
        <v>57</v>
      </c>
      <c r="D187" s="66"/>
      <c r="E187" s="67"/>
      <c r="F187" s="8"/>
      <c r="G187" s="9"/>
      <c r="H187" s="10"/>
      <c r="I187" s="9"/>
      <c r="J187" s="10"/>
      <c r="K187" s="11"/>
      <c r="L187" s="11"/>
      <c r="M187" s="11"/>
      <c r="N187" s="6"/>
      <c r="O187" s="12"/>
      <c r="P187" s="10"/>
      <c r="Q187" s="10"/>
      <c r="R187" s="10"/>
      <c r="S187" s="10"/>
      <c r="T187" s="62">
        <f>'Cav-Nax-Lvovyan-1-in pul'!T153</f>
        <v>5939.8800756694791</v>
      </c>
    </row>
    <row r="188" spans="1:21" ht="32.25" customHeight="1">
      <c r="A188" s="53"/>
      <c r="B188" s="54"/>
      <c r="C188" s="74" t="s">
        <v>58</v>
      </c>
      <c r="D188" s="75"/>
      <c r="E188" s="76"/>
      <c r="F188" s="56"/>
      <c r="G188" s="57"/>
      <c r="H188" s="55"/>
      <c r="I188" s="57"/>
      <c r="J188" s="55"/>
      <c r="K188" s="2"/>
      <c r="L188" s="2"/>
      <c r="M188" s="2"/>
      <c r="N188" s="53"/>
      <c r="O188" s="3"/>
      <c r="P188" s="55"/>
      <c r="Q188" s="55"/>
      <c r="R188" s="55"/>
      <c r="S188" s="55"/>
      <c r="T188" s="63">
        <f>T187*0.2</f>
        <v>1187.9760151338958</v>
      </c>
    </row>
    <row r="189" spans="1:21" ht="32.25" customHeight="1">
      <c r="A189" s="6"/>
      <c r="B189" s="7"/>
      <c r="C189" s="65" t="s">
        <v>57</v>
      </c>
      <c r="D189" s="66"/>
      <c r="E189" s="67"/>
      <c r="F189" s="8"/>
      <c r="G189" s="9"/>
      <c r="H189" s="10"/>
      <c r="I189" s="9"/>
      <c r="J189" s="10"/>
      <c r="K189" s="11"/>
      <c r="L189" s="11"/>
      <c r="M189" s="11"/>
      <c r="N189" s="6"/>
      <c r="O189" s="12"/>
      <c r="P189" s="10"/>
      <c r="Q189" s="10"/>
      <c r="R189" s="10"/>
      <c r="S189" s="10"/>
      <c r="T189" s="62">
        <f>T188+T187</f>
        <v>7127.8560908033751</v>
      </c>
    </row>
    <row r="192" spans="1:21" ht="31.5" customHeight="1">
      <c r="A192" s="68" t="s">
        <v>106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</row>
    <row r="195" spans="1:20" ht="31.5" customHeight="1">
      <c r="A195" s="70" t="s">
        <v>107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</row>
  </sheetData>
  <mergeCells count="663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I22:I25"/>
    <mergeCell ref="J22:J25"/>
    <mergeCell ref="P22:P25"/>
    <mergeCell ref="Q22:Q25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R22:R25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C26:C29"/>
    <mergeCell ref="D26:D29"/>
    <mergeCell ref="E26:E29"/>
    <mergeCell ref="F26:F29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A34:A37"/>
    <mergeCell ref="B34:B37"/>
    <mergeCell ref="C34:C37"/>
    <mergeCell ref="D34:D37"/>
    <mergeCell ref="E34:E37"/>
    <mergeCell ref="F34:F37"/>
    <mergeCell ref="D42:D45"/>
    <mergeCell ref="E42:E45"/>
    <mergeCell ref="F42:F45"/>
    <mergeCell ref="G42:G45"/>
    <mergeCell ref="H42:H45"/>
    <mergeCell ref="H38:H41"/>
    <mergeCell ref="R34:R37"/>
    <mergeCell ref="S34:S37"/>
    <mergeCell ref="T34:T37"/>
    <mergeCell ref="I34:I37"/>
    <mergeCell ref="J34:J37"/>
    <mergeCell ref="P34:P37"/>
    <mergeCell ref="Q34:Q37"/>
    <mergeCell ref="S38:S41"/>
    <mergeCell ref="T38:T41"/>
    <mergeCell ref="I38:I41"/>
    <mergeCell ref="J38:J41"/>
    <mergeCell ref="P38:P41"/>
    <mergeCell ref="Q38:Q41"/>
    <mergeCell ref="R38:R41"/>
    <mergeCell ref="T42:T45"/>
    <mergeCell ref="I42:I45"/>
    <mergeCell ref="J42:J45"/>
    <mergeCell ref="P42:P45"/>
    <mergeCell ref="J46:J49"/>
    <mergeCell ref="P46:P49"/>
    <mergeCell ref="Q46:Q49"/>
    <mergeCell ref="R46:R49"/>
    <mergeCell ref="F58:F61"/>
    <mergeCell ref="S62:S65"/>
    <mergeCell ref="T62:T65"/>
    <mergeCell ref="S46:S49"/>
    <mergeCell ref="T46:T49"/>
    <mergeCell ref="T58:T61"/>
    <mergeCell ref="R62:R65"/>
    <mergeCell ref="S50:S53"/>
    <mergeCell ref="T50:T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Q42:Q45"/>
    <mergeCell ref="R42:R45"/>
    <mergeCell ref="S42:S45"/>
    <mergeCell ref="A42:A45"/>
    <mergeCell ref="B42:B45"/>
    <mergeCell ref="C42:C45"/>
    <mergeCell ref="G66:G69"/>
    <mergeCell ref="H66:H69"/>
    <mergeCell ref="H62:H65"/>
    <mergeCell ref="R58:R61"/>
    <mergeCell ref="S58:S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I62:I65"/>
    <mergeCell ref="J62:J65"/>
    <mergeCell ref="P62:P65"/>
    <mergeCell ref="Q62:Q65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A78:A81"/>
    <mergeCell ref="B78:B81"/>
    <mergeCell ref="C78:C81"/>
    <mergeCell ref="D78:D81"/>
    <mergeCell ref="E78:E81"/>
    <mergeCell ref="F78:F81"/>
    <mergeCell ref="G78:G81"/>
    <mergeCell ref="G74:G77"/>
    <mergeCell ref="H74:H77"/>
    <mergeCell ref="A74:A77"/>
    <mergeCell ref="B74:B77"/>
    <mergeCell ref="C74:C77"/>
    <mergeCell ref="D74:D77"/>
    <mergeCell ref="E74:E77"/>
    <mergeCell ref="F74:F77"/>
    <mergeCell ref="D82:D85"/>
    <mergeCell ref="E82:E85"/>
    <mergeCell ref="F82:F85"/>
    <mergeCell ref="G82:G85"/>
    <mergeCell ref="H82:H85"/>
    <mergeCell ref="H78:H81"/>
    <mergeCell ref="R74:R77"/>
    <mergeCell ref="S74:S77"/>
    <mergeCell ref="T74:T77"/>
    <mergeCell ref="I74:I77"/>
    <mergeCell ref="J74:J77"/>
    <mergeCell ref="P74:P77"/>
    <mergeCell ref="Q74:Q77"/>
    <mergeCell ref="S78:S81"/>
    <mergeCell ref="T78:T81"/>
    <mergeCell ref="I78:I81"/>
    <mergeCell ref="J78:J81"/>
    <mergeCell ref="P78:P81"/>
    <mergeCell ref="Q78:Q81"/>
    <mergeCell ref="R78:R81"/>
    <mergeCell ref="T82:T85"/>
    <mergeCell ref="I82:I85"/>
    <mergeCell ref="J82:J85"/>
    <mergeCell ref="P82:P85"/>
    <mergeCell ref="J86:J89"/>
    <mergeCell ref="P86:P89"/>
    <mergeCell ref="Q86:Q89"/>
    <mergeCell ref="R86:R89"/>
    <mergeCell ref="F90:F93"/>
    <mergeCell ref="S94:S97"/>
    <mergeCell ref="T94:T97"/>
    <mergeCell ref="S86:S89"/>
    <mergeCell ref="T86:T89"/>
    <mergeCell ref="T90:T93"/>
    <mergeCell ref="R94:R97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Q82:Q85"/>
    <mergeCell ref="R82:R85"/>
    <mergeCell ref="S82:S85"/>
    <mergeCell ref="A82:A85"/>
    <mergeCell ref="B82:B85"/>
    <mergeCell ref="C82:C85"/>
    <mergeCell ref="G98:G101"/>
    <mergeCell ref="H98:H101"/>
    <mergeCell ref="H94:H97"/>
    <mergeCell ref="R90:R93"/>
    <mergeCell ref="S90:S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I94:I97"/>
    <mergeCell ref="J94:J97"/>
    <mergeCell ref="P94:P97"/>
    <mergeCell ref="Q94:Q97"/>
    <mergeCell ref="J102:J105"/>
    <mergeCell ref="P102:P105"/>
    <mergeCell ref="Q102:Q105"/>
    <mergeCell ref="R102:R105"/>
    <mergeCell ref="S102:S105"/>
    <mergeCell ref="T102:T105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I98:I101"/>
    <mergeCell ref="J98:J101"/>
    <mergeCell ref="P98:P101"/>
    <mergeCell ref="Q98:Q101"/>
    <mergeCell ref="R98:R101"/>
    <mergeCell ref="S98:S101"/>
    <mergeCell ref="A98:A101"/>
    <mergeCell ref="B98:B101"/>
    <mergeCell ref="C98:C101"/>
    <mergeCell ref="D98:D101"/>
    <mergeCell ref="E98:E101"/>
    <mergeCell ref="F98:F101"/>
    <mergeCell ref="R106:R109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G106:G109"/>
    <mergeCell ref="H106:H109"/>
    <mergeCell ref="I106:I109"/>
    <mergeCell ref="J106:J109"/>
    <mergeCell ref="P106:P109"/>
    <mergeCell ref="Q106:Q109"/>
    <mergeCell ref="A106:A109"/>
    <mergeCell ref="B106:B109"/>
    <mergeCell ref="C106:C109"/>
    <mergeCell ref="D106:D109"/>
    <mergeCell ref="E106:E109"/>
    <mergeCell ref="F106:F109"/>
    <mergeCell ref="S110:S113"/>
    <mergeCell ref="T110:T113"/>
    <mergeCell ref="I110:I113"/>
    <mergeCell ref="J110:J113"/>
    <mergeCell ref="P110:P113"/>
    <mergeCell ref="Q110:Q113"/>
    <mergeCell ref="R110:R113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J118:J121"/>
    <mergeCell ref="P118:P121"/>
    <mergeCell ref="Q118:Q121"/>
    <mergeCell ref="R118:R121"/>
    <mergeCell ref="S118:S121"/>
    <mergeCell ref="T118:T121"/>
    <mergeCell ref="T114:T117"/>
    <mergeCell ref="I114:I117"/>
    <mergeCell ref="J114:J117"/>
    <mergeCell ref="P114:P117"/>
    <mergeCell ref="Q114:Q117"/>
    <mergeCell ref="R114:R117"/>
    <mergeCell ref="S114:S117"/>
    <mergeCell ref="A126:A129"/>
    <mergeCell ref="B126:B129"/>
    <mergeCell ref="C126:C129"/>
    <mergeCell ref="D126:D129"/>
    <mergeCell ref="E126:E129"/>
    <mergeCell ref="F126:F129"/>
    <mergeCell ref="G126:G129"/>
    <mergeCell ref="G122:G125"/>
    <mergeCell ref="H122:H125"/>
    <mergeCell ref="A122:A125"/>
    <mergeCell ref="B122:B125"/>
    <mergeCell ref="C122:C125"/>
    <mergeCell ref="D122:D125"/>
    <mergeCell ref="E122:E125"/>
    <mergeCell ref="F122:F125"/>
    <mergeCell ref="H126:H129"/>
    <mergeCell ref="I126:I129"/>
    <mergeCell ref="J126:J129"/>
    <mergeCell ref="P126:P129"/>
    <mergeCell ref="Q126:Q129"/>
    <mergeCell ref="R126:R129"/>
    <mergeCell ref="R122:R125"/>
    <mergeCell ref="S122:S125"/>
    <mergeCell ref="T122:T125"/>
    <mergeCell ref="I122:I125"/>
    <mergeCell ref="J122:J125"/>
    <mergeCell ref="P122:P125"/>
    <mergeCell ref="Q122:Q125"/>
    <mergeCell ref="S126:S129"/>
    <mergeCell ref="T126:T129"/>
    <mergeCell ref="S142:S145"/>
    <mergeCell ref="T142:T145"/>
    <mergeCell ref="T130:T133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S134:S137"/>
    <mergeCell ref="T134:T137"/>
    <mergeCell ref="A138:A141"/>
    <mergeCell ref="B138:B141"/>
    <mergeCell ref="A146:A149"/>
    <mergeCell ref="B146:B149"/>
    <mergeCell ref="C146:C149"/>
    <mergeCell ref="D146:D149"/>
    <mergeCell ref="E146:E149"/>
    <mergeCell ref="F146:F149"/>
    <mergeCell ref="J142:J145"/>
    <mergeCell ref="P142:P145"/>
    <mergeCell ref="Q142:Q145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C162:C165"/>
    <mergeCell ref="D162:D165"/>
    <mergeCell ref="E162:E165"/>
    <mergeCell ref="F162:F165"/>
    <mergeCell ref="G162:G165"/>
    <mergeCell ref="H162:H165"/>
    <mergeCell ref="H150:H153"/>
    <mergeCell ref="I150:I153"/>
    <mergeCell ref="J150:J153"/>
    <mergeCell ref="J154:J157"/>
    <mergeCell ref="J166:J169"/>
    <mergeCell ref="P166:P169"/>
    <mergeCell ref="Q166:Q169"/>
    <mergeCell ref="R166:R169"/>
    <mergeCell ref="S166:S169"/>
    <mergeCell ref="T166:T169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I162:I165"/>
    <mergeCell ref="J162:J165"/>
    <mergeCell ref="P162:P165"/>
    <mergeCell ref="Q162:Q165"/>
    <mergeCell ref="R162:R165"/>
    <mergeCell ref="S162:S165"/>
    <mergeCell ref="A162:A165"/>
    <mergeCell ref="B162:B165"/>
    <mergeCell ref="A50:A53"/>
    <mergeCell ref="B50:B53"/>
    <mergeCell ref="C50:C53"/>
    <mergeCell ref="H174:H177"/>
    <mergeCell ref="I174:I177"/>
    <mergeCell ref="J174:J177"/>
    <mergeCell ref="P174:P177"/>
    <mergeCell ref="Q174:Q177"/>
    <mergeCell ref="R174:R177"/>
    <mergeCell ref="R170:R173"/>
    <mergeCell ref="J50:J53"/>
    <mergeCell ref="P50:P53"/>
    <mergeCell ref="Q50:Q53"/>
    <mergeCell ref="R50:R53"/>
    <mergeCell ref="A134:A137"/>
    <mergeCell ref="B134:B137"/>
    <mergeCell ref="C134:C137"/>
    <mergeCell ref="D134:D137"/>
    <mergeCell ref="E134:E137"/>
    <mergeCell ref="F134:F137"/>
    <mergeCell ref="G134:G137"/>
    <mergeCell ref="A54:A57"/>
    <mergeCell ref="B54:B57"/>
    <mergeCell ref="C54:C57"/>
    <mergeCell ref="S170:S173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G170:G173"/>
    <mergeCell ref="H170:H173"/>
    <mergeCell ref="I170:I173"/>
    <mergeCell ref="J170:J173"/>
    <mergeCell ref="P170:P173"/>
    <mergeCell ref="Q170:Q173"/>
    <mergeCell ref="A170:A173"/>
    <mergeCell ref="B170:B173"/>
    <mergeCell ref="C170:C173"/>
    <mergeCell ref="D170:D173"/>
    <mergeCell ref="E170:E173"/>
    <mergeCell ref="F170:F173"/>
    <mergeCell ref="T174:T177"/>
    <mergeCell ref="D50:D53"/>
    <mergeCell ref="E50:E53"/>
    <mergeCell ref="F50:F53"/>
    <mergeCell ref="G50:G53"/>
    <mergeCell ref="H50:H53"/>
    <mergeCell ref="I50:I53"/>
    <mergeCell ref="R54:R57"/>
    <mergeCell ref="S54:S57"/>
    <mergeCell ref="T54:T57"/>
    <mergeCell ref="G54:G57"/>
    <mergeCell ref="H54:H57"/>
    <mergeCell ref="I54:I57"/>
    <mergeCell ref="J54:J57"/>
    <mergeCell ref="P54:P57"/>
    <mergeCell ref="Q54:Q57"/>
    <mergeCell ref="D54:D57"/>
    <mergeCell ref="E54:E57"/>
    <mergeCell ref="F54:F57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C130:C133"/>
    <mergeCell ref="D130:D133"/>
    <mergeCell ref="E130:E133"/>
    <mergeCell ref="F130:F133"/>
    <mergeCell ref="G130:G133"/>
    <mergeCell ref="H130:H133"/>
    <mergeCell ref="P154:P157"/>
    <mergeCell ref="Q154:Q157"/>
    <mergeCell ref="R154:R157"/>
    <mergeCell ref="Q150:Q153"/>
    <mergeCell ref="R150:R153"/>
    <mergeCell ref="R146:R149"/>
    <mergeCell ref="J146:J149"/>
    <mergeCell ref="P146:P149"/>
    <mergeCell ref="Q146:Q149"/>
    <mergeCell ref="R142:R145"/>
    <mergeCell ref="S154:S157"/>
    <mergeCell ref="T154:T157"/>
    <mergeCell ref="T138:T14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I138:I141"/>
    <mergeCell ref="J138:J141"/>
    <mergeCell ref="P138:P141"/>
    <mergeCell ref="Q138:Q141"/>
    <mergeCell ref="R138:R141"/>
    <mergeCell ref="S138:S141"/>
    <mergeCell ref="S150:S153"/>
    <mergeCell ref="T150:T153"/>
    <mergeCell ref="P150:P153"/>
    <mergeCell ref="S146:S149"/>
    <mergeCell ref="T146:T149"/>
    <mergeCell ref="A150:A153"/>
    <mergeCell ref="R158:R161"/>
    <mergeCell ref="S158:S161"/>
    <mergeCell ref="T158:T161"/>
    <mergeCell ref="A178:A181"/>
    <mergeCell ref="B178:B181"/>
    <mergeCell ref="C178:C181"/>
    <mergeCell ref="D178:D181"/>
    <mergeCell ref="E178:E181"/>
    <mergeCell ref="F178:F181"/>
    <mergeCell ref="G178:G181"/>
    <mergeCell ref="G158:G161"/>
    <mergeCell ref="H158:H161"/>
    <mergeCell ref="I158:I161"/>
    <mergeCell ref="J158:J161"/>
    <mergeCell ref="P158:P161"/>
    <mergeCell ref="Q158:Q161"/>
    <mergeCell ref="A158:A161"/>
    <mergeCell ref="B158:B161"/>
    <mergeCell ref="C158:C161"/>
    <mergeCell ref="D158:D161"/>
    <mergeCell ref="E158:E161"/>
    <mergeCell ref="F158:F161"/>
    <mergeCell ref="S174:S177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H178:H181"/>
    <mergeCell ref="I178:I181"/>
    <mergeCell ref="J178:J181"/>
    <mergeCell ref="P178:P181"/>
    <mergeCell ref="Q178:Q181"/>
    <mergeCell ref="R178:R181"/>
    <mergeCell ref="T182:T185"/>
    <mergeCell ref="C189:E189"/>
    <mergeCell ref="A192:T192"/>
    <mergeCell ref="A195:T195"/>
    <mergeCell ref="I182:I185"/>
    <mergeCell ref="J182:J185"/>
    <mergeCell ref="P182:P185"/>
    <mergeCell ref="Q182:Q185"/>
    <mergeCell ref="R182:R185"/>
    <mergeCell ref="S182:S185"/>
    <mergeCell ref="C186:E186"/>
    <mergeCell ref="C187:E187"/>
    <mergeCell ref="C188:E188"/>
  </mergeCells>
  <phoneticPr fontId="20" type="noConversion"/>
  <conditionalFormatting sqref="K52:L52 K56:L56">
    <cfRule type="duplicateValues" dxfId="6" priority="4" stopIfTrue="1"/>
  </conditionalFormatting>
  <conditionalFormatting sqref="K84:L84">
    <cfRule type="duplicateValues" dxfId="5" priority="7" stopIfTrue="1"/>
  </conditionalFormatting>
  <conditionalFormatting sqref="K108:L108">
    <cfRule type="duplicateValues" dxfId="4" priority="6" stopIfTrue="1"/>
  </conditionalFormatting>
  <conditionalFormatting sqref="K112:L112">
    <cfRule type="duplicateValues" dxfId="3" priority="5" stopIfTrue="1"/>
  </conditionalFormatting>
  <conditionalFormatting sqref="K136:L136 K140:L140">
    <cfRule type="duplicateValues" dxfId="2" priority="3" stopIfTrue="1"/>
  </conditionalFormatting>
  <conditionalFormatting sqref="K156:L156 K160:L160">
    <cfRule type="duplicateValues" dxfId="1" priority="2" stopIfTrue="1"/>
  </conditionalFormatting>
  <conditionalFormatting sqref="K180:L180 K184:L184">
    <cfRule type="duplicateValues" dxfId="0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Cav-Nax-Lvovyan-1-in pul</vt:lpstr>
      <vt:lpstr>Cav-Nax-Lvovyan-1-in pul (%)</vt:lpstr>
      <vt:lpstr>'Cav-Nax-Lvovyan-1-in pul'!Print_Area</vt:lpstr>
      <vt:lpstr>'Cav-Nax-Lvovyan-1-in pul (%)'!Print_Area</vt:lpstr>
      <vt:lpstr>'Cav-Nax-Lvovyan-1-in pul'!Print_Titles</vt:lpstr>
      <vt:lpstr>'Cav-Nax-Lvovyan-1-in pul (%)'!Print_Titles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gnumner 22</cp:lastModifiedBy>
  <cp:lastPrinted>2020-05-06T10:18:47Z</cp:lastPrinted>
  <dcterms:created xsi:type="dcterms:W3CDTF">2008-11-12T05:43:34Z</dcterms:created>
  <dcterms:modified xsi:type="dcterms:W3CDTF">2026-03-16T12:06:06Z</dcterms:modified>
</cp:coreProperties>
</file>